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l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/>
  <c r="I5" i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J5" i="1" l="1"/>
  <c r="K5" s="1"/>
  <c r="L5" s="1"/>
  <c r="M5" s="1"/>
  <c r="N5" s="1"/>
  <c r="O5" s="1"/>
  <c r="P5" s="1"/>
  <c r="Q5" s="1"/>
  <c r="R5" s="1"/>
  <c r="S5" s="1"/>
  <c r="T5" s="1"/>
  <c r="U5" s="1"/>
  <c r="V5" s="1"/>
  <c r="W5" s="1"/>
  <c r="H6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J6" i="1" l="1"/>
  <c r="K6" s="1"/>
  <c r="L6" s="1"/>
  <c r="M6" s="1"/>
  <c r="N6" s="1"/>
  <c r="O6" s="1"/>
  <c r="P6" s="1"/>
  <c r="Q6" s="1"/>
  <c r="R6" s="1"/>
  <c r="S6" s="1"/>
  <c r="T6" s="1"/>
  <c r="U6" s="1"/>
  <c r="V6" s="1"/>
  <c r="W6" s="1"/>
  <c r="G9" i="3"/>
  <c r="H8" i="1"/>
  <c r="I7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J7" i="1" l="1"/>
  <c r="K7" s="1"/>
  <c r="L7" s="1"/>
  <c r="M7" s="1"/>
  <c r="N7" s="1"/>
  <c r="O7" s="1"/>
  <c r="P7" s="1"/>
  <c r="Q7" s="1"/>
  <c r="R7" s="1"/>
  <c r="S7" s="1"/>
  <c r="T7" s="1"/>
  <c r="U7" s="1"/>
  <c r="V7" s="1"/>
  <c r="W7" s="1"/>
  <c r="G10" i="3"/>
  <c r="H9" i="1"/>
  <c r="I8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J8" i="1" l="1"/>
  <c r="K8" s="1"/>
  <c r="L8" s="1"/>
  <c r="M8" s="1"/>
  <c r="N8" s="1"/>
  <c r="O8" s="1"/>
  <c r="P8" s="1"/>
  <c r="Q8" s="1"/>
  <c r="R8" s="1"/>
  <c r="S8" s="1"/>
  <c r="T8" s="1"/>
  <c r="U8" s="1"/>
  <c r="V8" s="1"/>
  <c r="W8" s="1"/>
  <c r="H10"/>
  <c r="I9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J9" i="1" l="1"/>
  <c r="K9" s="1"/>
  <c r="L9" s="1"/>
  <c r="M9" s="1"/>
  <c r="N9" s="1"/>
  <c r="O9" s="1"/>
  <c r="P9" s="1"/>
  <c r="Q9" s="1"/>
  <c r="R9" s="1"/>
  <c r="S9" s="1"/>
  <c r="T9" s="1"/>
  <c r="U9" s="1"/>
  <c r="V9" s="1"/>
  <c r="W9" s="1"/>
  <c r="H11"/>
  <c r="I10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J10" i="1" l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G13" i="3"/>
  <c r="H12" i="1"/>
  <c r="I1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J11" i="1" l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G14" i="3"/>
  <c r="H13" i="1"/>
  <c r="I12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J12" i="1" l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H14"/>
  <c r="I14" s="1"/>
  <c r="I13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J14" i="1" l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J13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G16" i="3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J15" i="1" l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G18" i="3"/>
  <c r="H17" i="1"/>
  <c r="I16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J16" i="1" l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H18"/>
  <c r="I17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J17" i="1" l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H19"/>
  <c r="I19" s="1"/>
  <c r="I18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J19" i="1" l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J18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H20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I20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J21" i="1" l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J20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H22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I22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J23" i="1" l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J22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H24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J24" i="1" l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H26"/>
  <c r="I25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J25" i="1" l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H27"/>
  <c r="I26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J26" i="1" l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H28"/>
  <c r="I27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J27" i="1" l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H29"/>
  <c r="I28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J28" i="1" l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G31" i="2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J29" i="1" l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G32" i="2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<sst xmlns="http://schemas.openxmlformats.org/spreadsheetml/2006/main" count="115" uniqueCount="25">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</sst>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26" sqref="I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43739</v>
      </c>
      <c r="C4" s="2">
        <f>IF(B4="","",'Cx 01'!B3+'Cx 02'!B3+'Cx 03'!B3+'Cx 04'!B3)</f>
        <v>1756.3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1636.6</v>
      </c>
      <c r="H4" s="2">
        <f>IF(G4="","",'Cx 01'!G3+'Cx 02'!G3+'Cx 03'!G3+'Cx 04'!G3+H3)</f>
        <v>4.5474735088646412E-13</v>
      </c>
      <c r="I4" s="2">
        <f>IF(H4="","",'Cx 01'!H3+'Cx 02'!H3+'Cx 03'!H3+'Cx 04'!H3)</f>
        <v>221.7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180.5</v>
      </c>
      <c r="M4" s="2">
        <f>IF(L4="","",'Cx 01'!L3+'Cx 02'!L3+'Cx 03'!L3+'Cx 04'!L3)</f>
        <v>0</v>
      </c>
      <c r="N4" s="2">
        <f>IF(M4="","",'Cx 01'!M3+'Cx 02'!M3+'Cx 03'!M3+'Cx 04'!M3)</f>
        <v>684.7</v>
      </c>
      <c r="O4" s="2">
        <f>IF(N4="","",'Cx 01'!N3+'Cx 02'!N3+'Cx 03'!N3+'Cx 04'!N3)</f>
        <v>39.9</v>
      </c>
      <c r="P4" s="2">
        <f>IF(O4="","",'Cx 01'!O3+'Cx 02'!O3+'Cx 03'!O3+'Cx 04'!O3)</f>
        <v>289.89999999999998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219.9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43740</v>
      </c>
      <c r="C5" s="2">
        <f>IF(B5="","",'Cx 01'!B4+'Cx 02'!B4+'Cx 03'!B4+'Cx 04'!B4)</f>
        <v>3495.5</v>
      </c>
      <c r="D5" s="2">
        <f>IF(C5="","",'Cx 01'!C4+'Cx 02'!C4+'Cx 03'!C4+'Cx 04'!C4)</f>
        <v>74.8</v>
      </c>
      <c r="E5" s="2">
        <f>IF(D5="","",'Cx 01'!D4+'Cx 02'!D4+'Cx 03'!D4+'Cx 04'!D4)</f>
        <v>3420.7</v>
      </c>
      <c r="F5" s="2">
        <f>IF(E5="","",'Cx 01'!E4+'Cx 02'!E4+'Cx 03'!E4+'Cx 04'!E4)</f>
        <v>0</v>
      </c>
      <c r="G5" s="2">
        <f>IF(F5="","",'Cx 01'!F4+'Cx 02'!F4+'Cx 03'!F4+'Cx 04'!F4)</f>
        <v>3420.7</v>
      </c>
      <c r="H5" s="2">
        <f>IF(G5="","",'Cx 01'!G4+'Cx 02'!G4+'Cx 03'!G4+'Cx 04'!G4+H4)</f>
        <v>9.0949470177292824E-13</v>
      </c>
      <c r="I5" s="2">
        <f>IF(H5="","",'Cx 01'!H4+'Cx 02'!H4+'Cx 03'!H4+'Cx 04'!H4)</f>
        <v>99.9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1105.2</v>
      </c>
      <c r="O5" s="2">
        <f>IF(N5="","",'Cx 01'!N4+'Cx 02'!N4+'Cx 03'!N4+'Cx 04'!N4)</f>
        <v>79.8</v>
      </c>
      <c r="P5" s="2">
        <f>IF(O5="","",'Cx 01'!O4+'Cx 02'!O4+'Cx 03'!O4+'Cx 04'!O4)</f>
        <v>594.4</v>
      </c>
      <c r="Q5" s="2">
        <f>IF(P5="","",'Cx 01'!P4+'Cx 02'!P4+'Cx 03'!P4+'Cx 04'!P4)</f>
        <v>139.9</v>
      </c>
      <c r="R5" s="2">
        <f>IF(Q5="","",'Cx 01'!Q4+'Cx 02'!Q4+'Cx 03'!Q4+'Cx 04'!Q4)</f>
        <v>1401.5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43741</v>
      </c>
      <c r="C6" s="2">
        <f>IF(B6="","",'Cx 01'!B5+'Cx 02'!B5+'Cx 03'!B5+'Cx 04'!B5)</f>
        <v>2178.5</v>
      </c>
      <c r="D6" s="2">
        <f>IF(C6="","",'Cx 01'!C5+'Cx 02'!C5+'Cx 03'!C5+'Cx 04'!C5)</f>
        <v>0</v>
      </c>
      <c r="E6" s="2">
        <f>IF(D6="","",'Cx 01'!D5+'Cx 02'!D5+'Cx 03'!D5+'Cx 04'!D5)</f>
        <v>2178.5</v>
      </c>
      <c r="F6" s="2">
        <f>IF(E6="","",'Cx 01'!E5+'Cx 02'!E5+'Cx 03'!E5+'Cx 04'!E5)</f>
        <v>0</v>
      </c>
      <c r="G6" s="2">
        <f>IF(F6="","",'Cx 01'!F5+'Cx 02'!F5+'Cx 03'!F5+'Cx 04'!F5)</f>
        <v>2178.5</v>
      </c>
      <c r="H6" s="2">
        <f>IF(G6="","",'Cx 01'!G5+'Cx 02'!G5+'Cx 03'!G5+'Cx 04'!G5+H5)</f>
        <v>9.0949470177292824E-13</v>
      </c>
      <c r="I6" s="2">
        <f>IF(H6="","",'Cx 01'!H5+'Cx 02'!H5+'Cx 03'!H5+'Cx 04'!H5)</f>
        <v>587.79999999999995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546.9</v>
      </c>
      <c r="O6" s="2">
        <f>IF(N6="","",'Cx 01'!N5+'Cx 02'!N5+'Cx 03'!N5+'Cx 04'!N5)</f>
        <v>0</v>
      </c>
      <c r="P6" s="2">
        <f>IF(O6="","",'Cx 01'!O5+'Cx 02'!O5+'Cx 03'!O5+'Cx 04'!O5)</f>
        <v>984</v>
      </c>
      <c r="Q6" s="2">
        <f>IF(P6="","",'Cx 01'!P5+'Cx 02'!P5+'Cx 03'!P5+'Cx 04'!P5)</f>
        <v>59.8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43742</v>
      </c>
      <c r="C7" s="2">
        <f>IF(B7="","",'Cx 01'!B6+'Cx 02'!B6+'Cx 03'!B6+'Cx 04'!B6)</f>
        <v>6453.2</v>
      </c>
      <c r="D7" s="2">
        <f>IF(C7="","",'Cx 01'!C6+'Cx 02'!C6+'Cx 03'!C6+'Cx 04'!C6)</f>
        <v>0</v>
      </c>
      <c r="E7" s="2">
        <f>IF(D7="","",'Cx 01'!D6+'Cx 02'!D6+'Cx 03'!D6+'Cx 04'!D6)</f>
        <v>6453.2</v>
      </c>
      <c r="F7" s="2">
        <f>IF(E7="","",'Cx 01'!E6+'Cx 02'!E6+'Cx 03'!E6+'Cx 04'!E6)</f>
        <v>0</v>
      </c>
      <c r="G7" s="2">
        <f>IF(F7="","",'Cx 01'!F6+'Cx 02'!F6+'Cx 03'!F6+'Cx 04'!F6)</f>
        <v>6453.2</v>
      </c>
      <c r="H7" s="2">
        <f>IF(G7="","",'Cx 01'!G6+'Cx 02'!G6+'Cx 03'!G6+'Cx 04'!G6+H6)</f>
        <v>9.0949470177292824E-13</v>
      </c>
      <c r="I7" s="2">
        <f>IF(H7="","",'Cx 01'!H6+'Cx 02'!H6+'Cx 03'!H6+'Cx 04'!H6)</f>
        <v>2259.8000000000002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1809.6</v>
      </c>
      <c r="O7" s="2">
        <f>IF(N7="","",'Cx 01'!N6+'Cx 02'!N6+'Cx 03'!N6+'Cx 04'!N6)</f>
        <v>106.7</v>
      </c>
      <c r="P7" s="2">
        <f>IF(O7="","",'Cx 01'!O6+'Cx 02'!O6+'Cx 03'!O6+'Cx 04'!O6)</f>
        <v>1038.9000000000001</v>
      </c>
      <c r="Q7" s="2">
        <f>IF(P7="","",'Cx 01'!P6+'Cx 02'!P6+'Cx 03'!P6+'Cx 04'!P6)</f>
        <v>803.7</v>
      </c>
      <c r="R7" s="2">
        <f>IF(Q7="","",'Cx 01'!Q6+'Cx 02'!Q6+'Cx 03'!Q6+'Cx 04'!Q6)</f>
        <v>0</v>
      </c>
      <c r="S7" s="2">
        <f>IF(R7="","",'Cx 01'!R6+'Cx 02'!R6+'Cx 03'!R6+'Cx 04'!R6)</f>
        <v>354.6</v>
      </c>
      <c r="T7" s="2">
        <f>IF(S7="","",'Cx 01'!S6+'Cx 02'!S6+'Cx 03'!S6+'Cx 04'!S6)</f>
        <v>0</v>
      </c>
      <c r="U7" s="2">
        <f>IF(T7="","",'Cx 01'!T6+'Cx 02'!T6+'Cx 03'!T6+'Cx 04'!T6)</f>
        <v>79.900000000000006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43743</v>
      </c>
      <c r="C8" s="2">
        <f>IF(B8="","",'Cx 01'!B7+'Cx 02'!B7+'Cx 03'!B7+'Cx 04'!B7)</f>
        <v>9240.2999999999993</v>
      </c>
      <c r="D8" s="2">
        <f>IF(C8="","",'Cx 01'!C7+'Cx 02'!C7+'Cx 03'!C7+'Cx 04'!C7)</f>
        <v>0</v>
      </c>
      <c r="E8" s="2">
        <f>IF(D8="","",'Cx 01'!D7+'Cx 02'!D7+'Cx 03'!D7+'Cx 04'!D7)</f>
        <v>9240.2999999999993</v>
      </c>
      <c r="F8" s="2">
        <f>IF(E8="","",'Cx 01'!E7+'Cx 02'!E7+'Cx 03'!E7+'Cx 04'!E7)</f>
        <v>0</v>
      </c>
      <c r="G8" s="2">
        <f>IF(F8="","",'Cx 01'!F7+'Cx 02'!F7+'Cx 03'!F7+'Cx 04'!F7)</f>
        <v>9240.2999999999993</v>
      </c>
      <c r="H8" s="2">
        <f>IF(G8="","",'Cx 01'!G7+'Cx 02'!G7+'Cx 03'!G7+'Cx 04'!G7+H7)</f>
        <v>9.0949470177292824E-13</v>
      </c>
      <c r="I8" s="2">
        <f>IF(H8="","",'Cx 01'!H7+'Cx 02'!H7+'Cx 03'!H7+'Cx 04'!H7)</f>
        <v>1303.7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99.9</v>
      </c>
      <c r="M8" s="2">
        <f>IF(L8="","",'Cx 01'!L7+'Cx 02'!L7+'Cx 03'!L7+'Cx 04'!L7)</f>
        <v>0</v>
      </c>
      <c r="N8" s="2">
        <f>IF(M8="","",'Cx 01'!M7+'Cx 02'!M7+'Cx 03'!M7+'Cx 04'!M7)</f>
        <v>1668.5</v>
      </c>
      <c r="O8" s="2">
        <f>IF(N8="","",'Cx 01'!N7+'Cx 02'!N7+'Cx 03'!N7+'Cx 04'!N7)</f>
        <v>1266.3</v>
      </c>
      <c r="P8" s="2">
        <f>IF(O8="","",'Cx 01'!O7+'Cx 02'!O7+'Cx 03'!O7+'Cx 04'!O7)</f>
        <v>2176.6</v>
      </c>
      <c r="Q8" s="2">
        <f>IF(P8="","",'Cx 01'!P7+'Cx 02'!P7+'Cx 03'!P7+'Cx 04'!P7)</f>
        <v>1401</v>
      </c>
      <c r="R8" s="2">
        <f>IF(Q8="","",'Cx 01'!Q7+'Cx 02'!Q7+'Cx 03'!Q7+'Cx 04'!Q7)</f>
        <v>959.6</v>
      </c>
      <c r="S8" s="2">
        <f>IF(R8="","",'Cx 01'!R7+'Cx 02'!R7+'Cx 03'!R7+'Cx 04'!R7)</f>
        <v>204.8</v>
      </c>
      <c r="T8" s="2">
        <f>IF(S8="","",'Cx 01'!S7+'Cx 02'!S7+'Cx 03'!S7+'Cx 04'!S7)</f>
        <v>0</v>
      </c>
      <c r="U8" s="2">
        <f>IF(T8="","",'Cx 01'!T7+'Cx 02'!T7+'Cx 03'!T7+'Cx 04'!T7)</f>
        <v>159.9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A9">
        <v>1</v>
      </c>
      <c r="B9" s="1">
        <f t="shared" si="0"/>
        <v>43745</v>
      </c>
      <c r="C9" s="2">
        <f>IF(B9="","",'Cx 01'!B8+'Cx 02'!B8+'Cx 03'!B8+'Cx 04'!B8)</f>
        <v>13406.9</v>
      </c>
      <c r="D9" s="2">
        <f>IF(C9="","",'Cx 01'!C8+'Cx 02'!C8+'Cx 03'!C8+'Cx 04'!C8)</f>
        <v>1194.5</v>
      </c>
      <c r="E9" s="2">
        <f>IF(D9="","",'Cx 01'!D8+'Cx 02'!D8+'Cx 03'!D8+'Cx 04'!D8)</f>
        <v>12212.4</v>
      </c>
      <c r="F9" s="2">
        <f>IF(E9="","",'Cx 01'!E8+'Cx 02'!E8+'Cx 03'!E8+'Cx 04'!E8)</f>
        <v>0</v>
      </c>
      <c r="G9" s="2">
        <f>IF(F9="","",'Cx 01'!F8+'Cx 02'!F8+'Cx 03'!F8+'Cx 04'!F8)</f>
        <v>12212.4</v>
      </c>
      <c r="H9" s="2">
        <f>IF(G9="","",'Cx 01'!G8+'Cx 02'!G8+'Cx 03'!G8+'Cx 04'!G8+H8)</f>
        <v>9.9999999999454303E-2</v>
      </c>
      <c r="I9" s="2">
        <f>IF(H9="","",'Cx 01'!H8+'Cx 02'!H8+'Cx 03'!H8+'Cx 04'!H8)</f>
        <v>1602.7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2717.6</v>
      </c>
      <c r="O9" s="2">
        <f>IF(N9="","",'Cx 01'!N8+'Cx 02'!N8+'Cx 03'!N8+'Cx 04'!N8)</f>
        <v>1118.2</v>
      </c>
      <c r="P9" s="2">
        <f>IF(O9="","",'Cx 01'!O8+'Cx 02'!O8+'Cx 03'!O8+'Cx 04'!O8)</f>
        <v>4421.3</v>
      </c>
      <c r="Q9" s="2">
        <f>IF(P9="","",'Cx 01'!P8+'Cx 02'!P8+'Cx 03'!P8+'Cx 04'!P8)</f>
        <v>441.4</v>
      </c>
      <c r="R9" s="2">
        <f>IF(Q9="","",'Cx 01'!Q8+'Cx 02'!Q8+'Cx 03'!Q8+'Cx 04'!Q8)</f>
        <v>172.4</v>
      </c>
      <c r="S9" s="2">
        <f>IF(R9="","",'Cx 01'!R8+'Cx 02'!R8+'Cx 03'!R8+'Cx 04'!R8)</f>
        <v>1738.9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43746</v>
      </c>
      <c r="C10" s="2">
        <f>IF(B10="","",'Cx 01'!B9+'Cx 02'!B9+'Cx 03'!B9+'Cx 04'!B9)</f>
        <v>13669.3</v>
      </c>
      <c r="D10" s="2">
        <f>IF(C10="","",'Cx 01'!C9+'Cx 02'!C9+'Cx 03'!C9+'Cx 04'!C9)</f>
        <v>239.70000000000002</v>
      </c>
      <c r="E10" s="2">
        <f>IF(D10="","",'Cx 01'!D9+'Cx 02'!D9+'Cx 03'!D9+'Cx 04'!D9)</f>
        <v>13429.6</v>
      </c>
      <c r="F10" s="2">
        <f>IF(E10="","",'Cx 01'!E9+'Cx 02'!E9+'Cx 03'!E9+'Cx 04'!E9)</f>
        <v>0</v>
      </c>
      <c r="G10" s="2">
        <f>IF(F10="","",'Cx 01'!F9+'Cx 02'!F9+'Cx 03'!F9+'Cx 04'!F9)</f>
        <v>13429.6</v>
      </c>
      <c r="H10" s="2">
        <f>IF(G10="","",'Cx 01'!G9+'Cx 02'!G9+'Cx 03'!G9+'Cx 04'!G9+H9)</f>
        <v>2.5999999999985448</v>
      </c>
      <c r="I10" s="2">
        <f>IF(H10="","",'Cx 01'!H9+'Cx 02'!H9+'Cx 03'!H9+'Cx 04'!H9)</f>
        <v>2571.6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29.8</v>
      </c>
      <c r="M10" s="2">
        <f>IF(L10="","",'Cx 01'!L9+'Cx 02'!L9+'Cx 03'!L9+'Cx 04'!L9)</f>
        <v>0</v>
      </c>
      <c r="N10" s="2">
        <f>IF(M10="","",'Cx 01'!M9+'Cx 02'!M9+'Cx 03'!M9+'Cx 04'!M9)</f>
        <v>2193.8999999999996</v>
      </c>
      <c r="O10" s="2">
        <f>IF(N10="","",'Cx 01'!N9+'Cx 02'!N9+'Cx 03'!N9+'Cx 04'!N9)</f>
        <v>1573.3</v>
      </c>
      <c r="P10" s="2">
        <f>IF(O10="","",'Cx 01'!O9+'Cx 02'!O9+'Cx 03'!O9+'Cx 04'!O9)</f>
        <v>5009</v>
      </c>
      <c r="Q10" s="2">
        <f>IF(P10="","",'Cx 01'!P9+'Cx 02'!P9+'Cx 03'!P9+'Cx 04'!P9)</f>
        <v>852.8</v>
      </c>
      <c r="R10" s="2">
        <f>IF(Q10="","",'Cx 01'!Q9+'Cx 02'!Q9+'Cx 03'!Q9+'Cx 04'!Q9)</f>
        <v>214.8</v>
      </c>
      <c r="S10" s="2">
        <f>IF(R10="","",'Cx 01'!R9+'Cx 02'!R9+'Cx 03'!R9+'Cx 04'!R9)</f>
        <v>772.3</v>
      </c>
      <c r="T10" s="2">
        <f>IF(S10="","",'Cx 01'!S9+'Cx 02'!S9+'Cx 03'!S9+'Cx 04'!S9)</f>
        <v>0</v>
      </c>
      <c r="U10" s="2">
        <f>IF(T10="","",'Cx 01'!T9+'Cx 02'!T9+'Cx 03'!T9+'Cx 04'!T9)</f>
        <v>214.6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43747</v>
      </c>
      <c r="C11" s="2">
        <f>IF(B11="","",'Cx 01'!B10+'Cx 02'!B10+'Cx 03'!B10+'Cx 04'!B10)</f>
        <v>22595.800000000003</v>
      </c>
      <c r="D11" s="2">
        <f>IF(C11="","",'Cx 01'!C10+'Cx 02'!C10+'Cx 03'!C10+'Cx 04'!C10)</f>
        <v>489</v>
      </c>
      <c r="E11" s="2">
        <f>IF(D11="","",'Cx 01'!D10+'Cx 02'!D10+'Cx 03'!D10+'Cx 04'!D10)</f>
        <v>22106.800000000003</v>
      </c>
      <c r="F11" s="2">
        <f>IF(E11="","",'Cx 01'!E10+'Cx 02'!E10+'Cx 03'!E10+'Cx 04'!E10)</f>
        <v>0</v>
      </c>
      <c r="G11" s="2">
        <f>IF(F11="","",'Cx 01'!F10+'Cx 02'!F10+'Cx 03'!F10+'Cx 04'!F10)</f>
        <v>22106.800000000003</v>
      </c>
      <c r="H11" s="2">
        <f>IF(G11="","",'Cx 01'!G10+'Cx 02'!G10+'Cx 03'!G10+'Cx 04'!G10+H10)</f>
        <v>11.599999999996726</v>
      </c>
      <c r="I11" s="2">
        <f>IF(H11="","",'Cx 01'!H10+'Cx 02'!H10+'Cx 03'!H10+'Cx 04'!H10)</f>
        <v>3432.1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5013.6000000000004</v>
      </c>
      <c r="O11" s="2">
        <f>IF(N11="","",'Cx 01'!N10+'Cx 02'!N10+'Cx 03'!N10+'Cx 04'!N10)</f>
        <v>2145.8000000000002</v>
      </c>
      <c r="P11" s="2">
        <f>IF(O11="","",'Cx 01'!O10+'Cx 02'!O10+'Cx 03'!O10+'Cx 04'!O10)</f>
        <v>6013.9</v>
      </c>
      <c r="Q11" s="2">
        <f>IF(P11="","",'Cx 01'!P10+'Cx 02'!P10+'Cx 03'!P10+'Cx 04'!P10)</f>
        <v>2047.1</v>
      </c>
      <c r="R11" s="2">
        <f>IF(Q11="","",'Cx 01'!Q10+'Cx 02'!Q10+'Cx 03'!Q10+'Cx 04'!Q10)</f>
        <v>785.3</v>
      </c>
      <c r="S11" s="2">
        <f>IF(R11="","",'Cx 01'!R10+'Cx 02'!R10+'Cx 03'!R10+'Cx 04'!R10)</f>
        <v>1588.7</v>
      </c>
      <c r="T11" s="2">
        <f>IF(S11="","",'Cx 01'!S10+'Cx 02'!S10+'Cx 03'!S10+'Cx 04'!S10)</f>
        <v>0</v>
      </c>
      <c r="U11" s="2">
        <f>IF(T11="","",'Cx 01'!T10+'Cx 02'!T10+'Cx 03'!T10+'Cx 04'!T10)</f>
        <v>589.5</v>
      </c>
      <c r="V11" s="2">
        <f>IF(U11="","",'Cx 01'!U10+'Cx 02'!U10+'Cx 03'!U10+'Cx 04'!U10)</f>
        <v>499.8</v>
      </c>
      <c r="W11" s="2">
        <f>IF(V11="","",'Cx 01'!V10+'Cx 02'!V10+'Cx 03'!V10+'Cx 04'!V10)</f>
        <v>0</v>
      </c>
    </row>
    <row r="12" spans="1:23">
      <c r="B12" s="1">
        <f t="shared" si="0"/>
        <v>43748</v>
      </c>
      <c r="C12" s="2">
        <f>IF(B12="","",'Cx 01'!B11+'Cx 02'!B11+'Cx 03'!B11+'Cx 04'!B11)</f>
        <v>17247.900000000001</v>
      </c>
      <c r="D12" s="2">
        <f>IF(C12="","",'Cx 01'!C11+'Cx 02'!C11+'Cx 03'!C11+'Cx 04'!C11)</f>
        <v>99.9</v>
      </c>
      <c r="E12" s="2">
        <f>IF(D12="","",'Cx 01'!D11+'Cx 02'!D11+'Cx 03'!D11+'Cx 04'!D11)</f>
        <v>17148</v>
      </c>
      <c r="F12" s="2">
        <f>IF(E12="","",'Cx 01'!E11+'Cx 02'!E11+'Cx 03'!E11+'Cx 04'!E11)</f>
        <v>0</v>
      </c>
      <c r="G12" s="2">
        <f>IF(F12="","",'Cx 01'!F11+'Cx 02'!F11+'Cx 03'!F11+'Cx 04'!F11)</f>
        <v>17148</v>
      </c>
      <c r="H12" s="2">
        <f>IF(G12="","",'Cx 01'!G11+'Cx 02'!G11+'Cx 03'!G11+'Cx 04'!G11+H11)</f>
        <v>11.599999999996726</v>
      </c>
      <c r="I12" s="2">
        <f>IF(H12="","",'Cx 01'!H11+'Cx 02'!H11+'Cx 03'!H11+'Cx 04'!H11)</f>
        <v>3332.4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3882.4</v>
      </c>
      <c r="O12" s="2">
        <f>IF(N12="","",'Cx 01'!N11+'Cx 02'!N11+'Cx 03'!N11+'Cx 04'!N11)</f>
        <v>1539.2</v>
      </c>
      <c r="P12" s="2">
        <f>IF(O12="","",'Cx 01'!O11+'Cx 02'!O11+'Cx 03'!O11+'Cx 04'!O11)</f>
        <v>4840.5</v>
      </c>
      <c r="Q12" s="2">
        <f>IF(P12="","",'Cx 01'!P11+'Cx 02'!P11+'Cx 03'!P11+'Cx 04'!P11)</f>
        <v>1530.8</v>
      </c>
      <c r="R12" s="2">
        <f>IF(Q12="","",'Cx 01'!Q11+'Cx 02'!Q11+'Cx 03'!Q11+'Cx 04'!Q11)</f>
        <v>1120.6000000000001</v>
      </c>
      <c r="S12" s="2">
        <f>IF(R12="","",'Cx 01'!R11+'Cx 02'!R11+'Cx 03'!R11+'Cx 04'!R11)</f>
        <v>902.1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43749</v>
      </c>
      <c r="C13" s="2">
        <f>IF(B13="","",'Cx 01'!B12+'Cx 02'!B12+'Cx 03'!B12+'Cx 04'!B12)</f>
        <v>46208.4</v>
      </c>
      <c r="D13" s="2">
        <f>IF(C13="","",'Cx 01'!C12+'Cx 02'!C12+'Cx 03'!C12+'Cx 04'!C12)</f>
        <v>842.2</v>
      </c>
      <c r="E13" s="2">
        <f>IF(D13="","",'Cx 01'!D12+'Cx 02'!D12+'Cx 03'!D12+'Cx 04'!D12)</f>
        <v>45366.2</v>
      </c>
      <c r="F13" s="2">
        <f>IF(E13="","",'Cx 01'!E12+'Cx 02'!E12+'Cx 03'!E12+'Cx 04'!E12)</f>
        <v>-120</v>
      </c>
      <c r="G13" s="2">
        <f>IF(F13="","",'Cx 01'!F12+'Cx 02'!F12+'Cx 03'!F12+'Cx 04'!F12)</f>
        <v>45486.2</v>
      </c>
      <c r="H13" s="2">
        <f>IF(G13="","",'Cx 01'!G12+'Cx 02'!G12+'Cx 03'!G12+'Cx 04'!G12+H12)</f>
        <v>11.599999999996726</v>
      </c>
      <c r="I13" s="2">
        <f>IF(H13="","",'Cx 01'!H12+'Cx 02'!H12+'Cx 03'!H12+'Cx 04'!H12)</f>
        <v>7072.3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8198.6</v>
      </c>
      <c r="O13" s="2">
        <f>IF(N13="","",'Cx 01'!N12+'Cx 02'!N12+'Cx 03'!N12+'Cx 04'!N12)</f>
        <v>3762.7</v>
      </c>
      <c r="P13" s="2">
        <f>IF(O13="","",'Cx 01'!O12+'Cx 02'!O12+'Cx 03'!O12+'Cx 04'!O12)</f>
        <v>13998.099999999999</v>
      </c>
      <c r="Q13" s="2">
        <f>IF(P13="","",'Cx 01'!P12+'Cx 02'!P12+'Cx 03'!P12+'Cx 04'!P12)</f>
        <v>4204.5</v>
      </c>
      <c r="R13" s="2">
        <f>IF(Q13="","",'Cx 01'!Q12+'Cx 02'!Q12+'Cx 03'!Q12+'Cx 04'!Q12)</f>
        <v>3979.8</v>
      </c>
      <c r="S13" s="2">
        <f>IF(R13="","",'Cx 01'!R12+'Cx 02'!R12+'Cx 03'!R12+'Cx 04'!R12)</f>
        <v>2723.6000000000004</v>
      </c>
      <c r="T13" s="2">
        <f>IF(S13="","",'Cx 01'!S12+'Cx 02'!S12+'Cx 03'!S12+'Cx 04'!S12)</f>
        <v>0</v>
      </c>
      <c r="U13" s="2">
        <f>IF(T13="","",'Cx 01'!T12+'Cx 02'!T12+'Cx 03'!T12+'Cx 04'!T12)</f>
        <v>1546.6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43750</v>
      </c>
      <c r="C14" s="2">
        <f>IF(B14="","",'Cx 01'!B13+'Cx 02'!B13+'Cx 03'!B13+'Cx 04'!B13)</f>
        <v>23662.2</v>
      </c>
      <c r="D14" s="2">
        <f>IF(C14="","",'Cx 01'!C13+'Cx 02'!C13+'Cx 03'!C13+'Cx 04'!C13)</f>
        <v>429.5</v>
      </c>
      <c r="E14" s="2">
        <f>IF(D14="","",'Cx 01'!D13+'Cx 02'!D13+'Cx 03'!D13+'Cx 04'!D13)</f>
        <v>23232.7</v>
      </c>
      <c r="F14" s="2">
        <f>IF(E14="","",'Cx 01'!E13+'Cx 02'!E13+'Cx 03'!E13+'Cx 04'!E13)</f>
        <v>0</v>
      </c>
      <c r="G14" s="2">
        <f>IF(F14="","",'Cx 01'!F13+'Cx 02'!F13+'Cx 03'!F13+'Cx 04'!F13)</f>
        <v>23232.7</v>
      </c>
      <c r="H14" s="2">
        <f>IF(G14="","",'Cx 01'!G13+'Cx 02'!G13+'Cx 03'!G13+'Cx 04'!G13+H13)</f>
        <v>11.650000000000091</v>
      </c>
      <c r="I14" s="2">
        <f>IF(H14="","",'Cx 01'!H13+'Cx 02'!H13+'Cx 03'!H13+'Cx 04'!H13)</f>
        <v>3709.95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214.5</v>
      </c>
      <c r="M14" s="2">
        <f>IF(L14="","",'Cx 01'!L13+'Cx 02'!L13+'Cx 03'!L13+'Cx 04'!L13)</f>
        <v>0</v>
      </c>
      <c r="N14" s="2">
        <f>IF(M14="","",'Cx 01'!M13+'Cx 02'!M13+'Cx 03'!M13+'Cx 04'!M13)</f>
        <v>4288.7</v>
      </c>
      <c r="O14" s="2">
        <f>IF(N14="","",'Cx 01'!N13+'Cx 02'!N13+'Cx 03'!N13+'Cx 04'!N13)</f>
        <v>1517.2</v>
      </c>
      <c r="P14" s="2">
        <f>IF(O14="","",'Cx 01'!O13+'Cx 02'!O13+'Cx 03'!O13+'Cx 04'!O13)</f>
        <v>8010.6500000000005</v>
      </c>
      <c r="Q14" s="2">
        <f>IF(P14="","",'Cx 01'!P13+'Cx 02'!P13+'Cx 03'!P13+'Cx 04'!P13)</f>
        <v>2956.75</v>
      </c>
      <c r="R14" s="2">
        <f>IF(Q14="","",'Cx 01'!Q13+'Cx 02'!Q13+'Cx 03'!Q13+'Cx 04'!Q13)</f>
        <v>309.8</v>
      </c>
      <c r="S14" s="2">
        <f>IF(R14="","",'Cx 01'!R13+'Cx 02'!R13+'Cx 03'!R13+'Cx 04'!R13)</f>
        <v>2225.1999999999998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A15">
        <v>1</v>
      </c>
      <c r="B15" s="1">
        <f t="shared" si="0"/>
        <v>43752</v>
      </c>
      <c r="C15" s="2">
        <f>IF(B15="","",'Cx 01'!B14+'Cx 02'!B14+'Cx 03'!B14+'Cx 04'!B14)</f>
        <v>8329.9</v>
      </c>
      <c r="D15" s="2">
        <f>IF(C15="","",'Cx 01'!C14+'Cx 02'!C14+'Cx 03'!C14+'Cx 04'!C14)</f>
        <v>584.29999999999995</v>
      </c>
      <c r="E15" s="2">
        <f>IF(D15="","",'Cx 01'!D14+'Cx 02'!D14+'Cx 03'!D14+'Cx 04'!D14)</f>
        <v>7745.6</v>
      </c>
      <c r="F15" s="2">
        <f>IF(E15="","",'Cx 01'!E14+'Cx 02'!E14+'Cx 03'!E14+'Cx 04'!E14)</f>
        <v>0</v>
      </c>
      <c r="G15" s="2">
        <f>IF(F15="","",'Cx 01'!F14+'Cx 02'!F14+'Cx 03'!F14+'Cx 04'!F14)</f>
        <v>7745.6</v>
      </c>
      <c r="H15" s="2">
        <f>IF(G15="","",'Cx 01'!G14+'Cx 02'!G14+'Cx 03'!G14+'Cx 04'!G14+H14)</f>
        <v>11.650000000000091</v>
      </c>
      <c r="I15" s="2">
        <f>IF(H15="","",'Cx 01'!H14+'Cx 02'!H14+'Cx 03'!H14+'Cx 04'!H14)</f>
        <v>1436.1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1496.3</v>
      </c>
      <c r="O15" s="2">
        <f>IF(N15="","",'Cx 01'!N14+'Cx 02'!N14+'Cx 03'!N14+'Cx 04'!N14)</f>
        <v>759.8</v>
      </c>
      <c r="P15" s="2">
        <f>IF(O15="","",'Cx 01'!O14+'Cx 02'!O14+'Cx 03'!O14+'Cx 04'!O14)</f>
        <v>1898.4</v>
      </c>
      <c r="Q15" s="2">
        <f>IF(P15="","",'Cx 01'!P14+'Cx 02'!P14+'Cx 03'!P14+'Cx 04'!P14)</f>
        <v>233.5</v>
      </c>
      <c r="R15" s="2">
        <f>IF(Q15="","",'Cx 01'!Q14+'Cx 02'!Q14+'Cx 03'!Q14+'Cx 04'!Q14)</f>
        <v>452.6</v>
      </c>
      <c r="S15" s="2">
        <f>IF(R15="","",'Cx 01'!R14+'Cx 02'!R14+'Cx 03'!R14+'Cx 04'!R14)</f>
        <v>1468.9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43753</v>
      </c>
      <c r="C16" s="2">
        <f>IF(B16="","",'Cx 01'!B15+'Cx 02'!B15+'Cx 03'!B15+'Cx 04'!B15)</f>
        <v>5063.6000000000004</v>
      </c>
      <c r="D16" s="2">
        <f>IF(C16="","",'Cx 01'!C15+'Cx 02'!C15+'Cx 03'!C15+'Cx 04'!C15)</f>
        <v>600.29999999999995</v>
      </c>
      <c r="E16" s="2">
        <f>IF(D16="","",'Cx 01'!D15+'Cx 02'!D15+'Cx 03'!D15+'Cx 04'!D15)</f>
        <v>4463.3</v>
      </c>
      <c r="F16" s="2">
        <f>IF(E16="","",'Cx 01'!E15+'Cx 02'!E15+'Cx 03'!E15+'Cx 04'!E15)</f>
        <v>0</v>
      </c>
      <c r="G16" s="2">
        <f>IF(F16="","",'Cx 01'!F15+'Cx 02'!F15+'Cx 03'!F15+'Cx 04'!F15)</f>
        <v>4463.3</v>
      </c>
      <c r="H16" s="2">
        <f>IF(G16="","",'Cx 01'!G15+'Cx 02'!G15+'Cx 03'!G15+'Cx 04'!G15+H15)</f>
        <v>17.650000000000091</v>
      </c>
      <c r="I16" s="2">
        <f>IF(H16="","",'Cx 01'!H15+'Cx 02'!H15+'Cx 03'!H15+'Cx 04'!H15)</f>
        <v>577.5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1213.5</v>
      </c>
      <c r="O16" s="2">
        <f>IF(N16="","",'Cx 01'!N15+'Cx 02'!N15+'Cx 03'!N15+'Cx 04'!N15)</f>
        <v>403.1</v>
      </c>
      <c r="P16" s="2">
        <f>IF(O16="","",'Cx 01'!O15+'Cx 02'!O15+'Cx 03'!O15+'Cx 04'!O15)</f>
        <v>1288.0999999999999</v>
      </c>
      <c r="Q16" s="2">
        <f>IF(P16="","",'Cx 01'!P15+'Cx 02'!P15+'Cx 03'!P15+'Cx 04'!P15)</f>
        <v>305.39999999999998</v>
      </c>
      <c r="R16" s="2">
        <f>IF(Q16="","",'Cx 01'!Q15+'Cx 02'!Q15+'Cx 03'!Q15+'Cx 04'!Q15)</f>
        <v>197.6</v>
      </c>
      <c r="S16" s="2">
        <f>IF(R16="","",'Cx 01'!R15+'Cx 02'!R15+'Cx 03'!R15+'Cx 04'!R15)</f>
        <v>484.1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43754</v>
      </c>
      <c r="C17" s="2">
        <f>IF(B17="","",'Cx 01'!B16+'Cx 02'!B16+'Cx 03'!B16+'Cx 04'!B16)</f>
        <v>6140.3</v>
      </c>
      <c r="D17" s="2">
        <f>IF(C17="","",'Cx 01'!C16+'Cx 02'!C16+'Cx 03'!C16+'Cx 04'!C16)</f>
        <v>279.60000000000002</v>
      </c>
      <c r="E17" s="2">
        <f>IF(D17="","",'Cx 01'!D16+'Cx 02'!D16+'Cx 03'!D16+'Cx 04'!D16)</f>
        <v>5860.7</v>
      </c>
      <c r="F17" s="2">
        <f>IF(E17="","",'Cx 01'!E16+'Cx 02'!E16+'Cx 03'!E16+'Cx 04'!E16)</f>
        <v>0</v>
      </c>
      <c r="G17" s="2">
        <f>IF(F17="","",'Cx 01'!F16+'Cx 02'!F16+'Cx 03'!F16+'Cx 04'!F16)</f>
        <v>5860.7</v>
      </c>
      <c r="H17" s="2">
        <f>IF(G17="","",'Cx 01'!G16+'Cx 02'!G16+'Cx 03'!G16+'Cx 04'!G16+H16)</f>
        <v>17.650000000001</v>
      </c>
      <c r="I17" s="2">
        <f>IF(H17="","",'Cx 01'!H16+'Cx 02'!H16+'Cx 03'!H16+'Cx 04'!H16)</f>
        <v>1588.7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1370.2</v>
      </c>
      <c r="O17" s="2">
        <f>IF(N17="","",'Cx 01'!N16+'Cx 02'!N16+'Cx 03'!N16+'Cx 04'!N16)</f>
        <v>104.8</v>
      </c>
      <c r="P17" s="2">
        <f>IF(O17="","",'Cx 01'!O16+'Cx 02'!O16+'Cx 03'!O16+'Cx 04'!O16)</f>
        <v>1582.6</v>
      </c>
      <c r="Q17" s="2">
        <f>IF(P17="","",'Cx 01'!P16+'Cx 02'!P16+'Cx 03'!P16+'Cx 04'!P16)</f>
        <v>607.1</v>
      </c>
      <c r="R17" s="2">
        <f>IF(Q17="","",'Cx 01'!Q16+'Cx 02'!Q16+'Cx 03'!Q16+'Cx 04'!Q16)</f>
        <v>0</v>
      </c>
      <c r="S17" s="2">
        <f>IF(R17="","",'Cx 01'!R16+'Cx 02'!R16+'Cx 03'!R16+'Cx 04'!R16)</f>
        <v>607.29999999999995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43755</v>
      </c>
      <c r="C18" s="2">
        <f>IF(B18="","",'Cx 01'!B17+'Cx 02'!B17+'Cx 03'!B17+'Cx 04'!B17)</f>
        <v>6692.3</v>
      </c>
      <c r="D18" s="2">
        <f>IF(C18="","",'Cx 01'!C17+'Cx 02'!C17+'Cx 03'!C17+'Cx 04'!C17)</f>
        <v>358.2</v>
      </c>
      <c r="E18" s="2">
        <f>IF(D18="","",'Cx 01'!D17+'Cx 02'!D17+'Cx 03'!D17+'Cx 04'!D17)</f>
        <v>6334.1</v>
      </c>
      <c r="F18" s="2">
        <f>IF(E18="","",'Cx 01'!E17+'Cx 02'!E17+'Cx 03'!E17+'Cx 04'!E17)</f>
        <v>0</v>
      </c>
      <c r="G18" s="2">
        <f>IF(F18="","",'Cx 01'!F17+'Cx 02'!F17+'Cx 03'!F17+'Cx 04'!F17)</f>
        <v>6334.1</v>
      </c>
      <c r="H18" s="2">
        <f>IF(G18="","",'Cx 01'!G17+'Cx 02'!G17+'Cx 03'!G17+'Cx 04'!G17+H17)</f>
        <v>18.000000000001364</v>
      </c>
      <c r="I18" s="2">
        <f>IF(H18="","",'Cx 01'!H17+'Cx 02'!H17+'Cx 03'!H17+'Cx 04'!H17)</f>
        <v>915.65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1560.4</v>
      </c>
      <c r="O18" s="2">
        <f>IF(N18="","",'Cx 01'!N17+'Cx 02'!N17+'Cx 03'!N17+'Cx 04'!N17)</f>
        <v>417.4</v>
      </c>
      <c r="P18" s="2">
        <f>IF(O18="","",'Cx 01'!O17+'Cx 02'!O17+'Cx 03'!O17+'Cx 04'!O17)</f>
        <v>2613.5</v>
      </c>
      <c r="Q18" s="2">
        <f>IF(P18="","",'Cx 01'!P17+'Cx 02'!P17+'Cx 03'!P17+'Cx 04'!P17)</f>
        <v>762.7</v>
      </c>
      <c r="R18" s="2">
        <f>IF(Q18="","",'Cx 01'!Q17+'Cx 02'!Q17+'Cx 03'!Q17+'Cx 04'!Q17)</f>
        <v>0</v>
      </c>
      <c r="S18" s="2">
        <f>IF(R18="","",'Cx 01'!R17+'Cx 02'!R17+'Cx 03'!R17+'Cx 04'!R17)</f>
        <v>64.8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43756</v>
      </c>
      <c r="C19" s="2">
        <f>IF(B19="","",'Cx 01'!B18+'Cx 02'!B18+'Cx 03'!B18+'Cx 04'!B18)</f>
        <v>1361.3999999999999</v>
      </c>
      <c r="D19" s="2">
        <f>IF(C19="","",'Cx 01'!C18+'Cx 02'!C18+'Cx 03'!C18+'Cx 04'!C18)</f>
        <v>99.8</v>
      </c>
      <c r="E19" s="2">
        <f>IF(D19="","",'Cx 01'!D18+'Cx 02'!D18+'Cx 03'!D18+'Cx 04'!D18)</f>
        <v>1261.5999999999999</v>
      </c>
      <c r="F19" s="2">
        <f>IF(E19="","",'Cx 01'!E18+'Cx 02'!E18+'Cx 03'!E18+'Cx 04'!E18)</f>
        <v>0</v>
      </c>
      <c r="G19" s="2">
        <f>IF(F19="","",'Cx 01'!F18+'Cx 02'!F18+'Cx 03'!F18+'Cx 04'!F18)</f>
        <v>1261.5999999999999</v>
      </c>
      <c r="H19" s="2">
        <f>IF(G19="","",'Cx 01'!G18+'Cx 02'!G18+'Cx 03'!G18+'Cx 04'!G18+H18)</f>
        <v>18.050000000001319</v>
      </c>
      <c r="I19" s="2">
        <f>IF(H19="","",'Cx 01'!H18+'Cx 02'!H18+'Cx 03'!H18+'Cx 04'!H18)</f>
        <v>121.85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302.2</v>
      </c>
      <c r="O19" s="2">
        <f>IF(N19="","",'Cx 01'!N18+'Cx 02'!N18+'Cx 03'!N18+'Cx 04'!N18)</f>
        <v>0</v>
      </c>
      <c r="P19" s="2">
        <f>IF(O19="","",'Cx 01'!O18+'Cx 02'!O18+'Cx 03'!O18+'Cx 04'!O18)</f>
        <v>627.79999999999995</v>
      </c>
      <c r="Q19" s="2">
        <f>IF(P19="","",'Cx 01'!P18+'Cx 02'!P18+'Cx 03'!P18+'Cx 04'!P18)</f>
        <v>209.8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43757</v>
      </c>
      <c r="C20" s="2">
        <f>IF(B20="","",'Cx 01'!B19+'Cx 02'!B19+'Cx 03'!B19+'Cx 04'!B19)</f>
        <v>7415.5999999999995</v>
      </c>
      <c r="D20" s="2">
        <f>IF(C20="","",'Cx 01'!C19+'Cx 02'!C19+'Cx 03'!C19+'Cx 04'!C19)</f>
        <v>279.7</v>
      </c>
      <c r="E20" s="2">
        <f>IF(D20="","",'Cx 01'!D19+'Cx 02'!D19+'Cx 03'!D19+'Cx 04'!D19)</f>
        <v>7135.9</v>
      </c>
      <c r="F20" s="2">
        <f>IF(E20="","",'Cx 01'!E19+'Cx 02'!E19+'Cx 03'!E19+'Cx 04'!E19)</f>
        <v>0</v>
      </c>
      <c r="G20" s="2">
        <f>IF(F20="","",'Cx 01'!F19+'Cx 02'!F19+'Cx 03'!F19+'Cx 04'!F19)</f>
        <v>7135.9</v>
      </c>
      <c r="H20" s="2">
        <f>IF(G20="","",'Cx 01'!G19+'Cx 02'!G19+'Cx 03'!G19+'Cx 04'!G19+H19)</f>
        <v>-33.349999999998317</v>
      </c>
      <c r="I20" s="2">
        <f>IF(H20="","",'Cx 01'!H19+'Cx 02'!H19+'Cx 03'!H19+'Cx 04'!H19)</f>
        <v>569.20000000000005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2164.1999999999998</v>
      </c>
      <c r="O20" s="2">
        <f>IF(N20="","",'Cx 01'!N19+'Cx 02'!N19+'Cx 03'!N19+'Cx 04'!N19)</f>
        <v>534.5</v>
      </c>
      <c r="P20" s="2">
        <f>IF(O20="","",'Cx 01'!O19+'Cx 02'!O19+'Cx 03'!O19+'Cx 04'!O19)</f>
        <v>2787.7</v>
      </c>
      <c r="Q20" s="2">
        <f>IF(P20="","",'Cx 01'!P19+'Cx 02'!P19+'Cx 03'!P19+'Cx 04'!P19)</f>
        <v>454.6</v>
      </c>
      <c r="R20" s="2">
        <f>IF(Q20="","",'Cx 01'!Q19+'Cx 02'!Q19+'Cx 03'!Q19+'Cx 04'!Q19)</f>
        <v>574.29999999999995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43759</v>
      </c>
      <c r="C21" s="2">
        <f>IF(B21="","",'Cx 01'!B20+'Cx 02'!B20+'Cx 03'!B20+'Cx 04'!B20)</f>
        <v>2387.3000000000002</v>
      </c>
      <c r="D21" s="2">
        <f>IF(C21="","",'Cx 01'!C20+'Cx 02'!C20+'Cx 03'!C20+'Cx 04'!C20)</f>
        <v>99.9</v>
      </c>
      <c r="E21" s="2">
        <f>IF(D21="","",'Cx 01'!D20+'Cx 02'!D20+'Cx 03'!D20+'Cx 04'!D20)</f>
        <v>2287.4</v>
      </c>
      <c r="F21" s="2">
        <f>IF(E21="","",'Cx 01'!E20+'Cx 02'!E20+'Cx 03'!E20+'Cx 04'!E20)</f>
        <v>0</v>
      </c>
      <c r="G21" s="2">
        <f>IF(F21="","",'Cx 01'!F20+'Cx 02'!F20+'Cx 03'!F20+'Cx 04'!F20)</f>
        <v>2287.4</v>
      </c>
      <c r="H21" s="2">
        <f>IF(G21="","",'Cx 01'!G20+'Cx 02'!G20+'Cx 03'!G20+'Cx 04'!G20+H20)</f>
        <v>17.20000000000141</v>
      </c>
      <c r="I21" s="2">
        <f>IF(H21="","",'Cx 01'!H20+'Cx 02'!H20+'Cx 03'!H20+'Cx 04'!H20)</f>
        <v>683.35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250.5</v>
      </c>
      <c r="O21" s="2">
        <f>IF(N21="","",'Cx 01'!N20+'Cx 02'!N20+'Cx 03'!N20+'Cx 04'!N20)</f>
        <v>64.7</v>
      </c>
      <c r="P21" s="2">
        <f>IF(O21="","",'Cx 01'!O20+'Cx 02'!O20+'Cx 03'!O20+'Cx 04'!O20)</f>
        <v>622.29999999999995</v>
      </c>
      <c r="Q21" s="2">
        <f>IF(P21="","",'Cx 01'!P20+'Cx 02'!P20+'Cx 03'!P20+'Cx 04'!P20)</f>
        <v>199.7</v>
      </c>
      <c r="R21" s="2">
        <f>IF(Q21="","",'Cx 01'!Q20+'Cx 02'!Q20+'Cx 03'!Q20+'Cx 04'!Q20)</f>
        <v>0</v>
      </c>
      <c r="S21" s="2">
        <f>IF(R21="","",'Cx 01'!R20+'Cx 02'!R20+'Cx 03'!R20+'Cx 04'!R20)</f>
        <v>16.899999999999999</v>
      </c>
      <c r="T21" s="2">
        <f>IF(S21="","",'Cx 01'!S20+'Cx 02'!S20+'Cx 03'!S20+'Cx 04'!S20)</f>
        <v>229.9</v>
      </c>
      <c r="U21" s="2">
        <f>IF(T21="","",'Cx 01'!T20+'Cx 02'!T20+'Cx 03'!T20+'Cx 04'!T20)</f>
        <v>270.60000000000002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43760</v>
      </c>
      <c r="C22" s="2">
        <f>IF(B22="","",'Cx 01'!B21+'Cx 02'!B21+'Cx 03'!B21+'Cx 04'!B21)</f>
        <v>299.60000000000002</v>
      </c>
      <c r="D22" s="2">
        <f>IF(C22="","",'Cx 01'!C21+'Cx 02'!C21+'Cx 03'!C21+'Cx 04'!C21)</f>
        <v>0</v>
      </c>
      <c r="E22" s="2">
        <f>IF(D22="","",'Cx 01'!D21+'Cx 02'!D21+'Cx 03'!D21+'Cx 04'!D21)</f>
        <v>299.60000000000002</v>
      </c>
      <c r="F22" s="2">
        <f>IF(E22="","",'Cx 01'!E21+'Cx 02'!E21+'Cx 03'!E21+'Cx 04'!E21)</f>
        <v>0</v>
      </c>
      <c r="G22" s="2">
        <f>IF(F22="","",'Cx 01'!F21+'Cx 02'!F21+'Cx 03'!F21+'Cx 04'!F21)</f>
        <v>299.60000000000002</v>
      </c>
      <c r="H22" s="2">
        <f>IF(G22="","",'Cx 01'!G21+'Cx 02'!G21+'Cx 03'!G21+'Cx 04'!G21+H21)</f>
        <v>17.300000000001432</v>
      </c>
      <c r="I22" s="2">
        <f>IF(H22="","",'Cx 01'!H21+'Cx 02'!H21+'Cx 03'!H21+'Cx 04'!H21)</f>
        <v>80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44.9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74.900000000000006</v>
      </c>
      <c r="R22" s="2">
        <f>IF(Q22="","",'Cx 01'!Q21+'Cx 02'!Q21+'Cx 03'!Q21+'Cx 04'!Q21)</f>
        <v>0</v>
      </c>
      <c r="S22" s="2">
        <f>IF(R22="","",'Cx 01'!R21+'Cx 02'!R21+'Cx 03'!R21+'Cx 04'!R21)</f>
        <v>99.9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43761</v>
      </c>
      <c r="C23" s="2">
        <f>IF(B23="","",'Cx 01'!B22+'Cx 02'!B22+'Cx 03'!B22+'Cx 04'!B22)</f>
        <v>2454.5</v>
      </c>
      <c r="D23" s="2">
        <f>IF(C23="","",'Cx 01'!C22+'Cx 02'!C22+'Cx 03'!C22+'Cx 04'!C22)</f>
        <v>829.6</v>
      </c>
      <c r="E23" s="2">
        <f>IF(D23="","",'Cx 01'!D22+'Cx 02'!D22+'Cx 03'!D22+'Cx 04'!D22)</f>
        <v>1624.9</v>
      </c>
      <c r="F23" s="2">
        <f>IF(E23="","",'Cx 01'!E22+'Cx 02'!E22+'Cx 03'!E22+'Cx 04'!E22)</f>
        <v>0</v>
      </c>
      <c r="G23" s="2">
        <f>IF(F23="","",'Cx 01'!F22+'Cx 02'!F22+'Cx 03'!F22+'Cx 04'!F22)</f>
        <v>1624.9</v>
      </c>
      <c r="H23" s="2">
        <f>IF(G23="","",'Cx 01'!G22+'Cx 02'!G22+'Cx 03'!G22+'Cx 04'!G22+H22)</f>
        <v>17.300000000001432</v>
      </c>
      <c r="I23" s="2">
        <f>IF(H23="","",'Cx 01'!H22+'Cx 02'!H22+'Cx 03'!H22+'Cx 04'!H22)</f>
        <v>221.4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384.5</v>
      </c>
      <c r="O23" s="2">
        <f>IF(N23="","",'Cx 01'!N22+'Cx 02'!N22+'Cx 03'!N22+'Cx 04'!N22)</f>
        <v>349.9</v>
      </c>
      <c r="P23" s="2">
        <f>IF(O23="","",'Cx 01'!O22+'Cx 02'!O22+'Cx 03'!O22+'Cx 04'!O22)</f>
        <v>619.1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50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43762</v>
      </c>
      <c r="C24" s="2">
        <f>IF(B24="","",'Cx 01'!B23+'Cx 02'!B23+'Cx 03'!B23+'Cx 04'!B23)</f>
        <v>3021.3999999999996</v>
      </c>
      <c r="D24" s="2">
        <f>IF(C24="","",'Cx 01'!C23+'Cx 02'!C23+'Cx 03'!C23+'Cx 04'!C23)</f>
        <v>116.7</v>
      </c>
      <c r="E24" s="2">
        <f>IF(D24="","",'Cx 01'!D23+'Cx 02'!D23+'Cx 03'!D23+'Cx 04'!D23)</f>
        <v>2904.7</v>
      </c>
      <c r="F24" s="2">
        <f>IF(E24="","",'Cx 01'!E23+'Cx 02'!E23+'Cx 03'!E23+'Cx 04'!E23)</f>
        <v>0</v>
      </c>
      <c r="G24" s="2">
        <f>IF(F24="","",'Cx 01'!F23+'Cx 02'!F23+'Cx 03'!F23+'Cx 04'!F23)</f>
        <v>2904.7</v>
      </c>
      <c r="H24" s="2">
        <f>IF(G24="","",'Cx 01'!G23+'Cx 02'!G23+'Cx 03'!G23+'Cx 04'!G23+H23)</f>
        <v>17.300000000001432</v>
      </c>
      <c r="I24" s="2">
        <f>IF(H24="","",'Cx 01'!H23+'Cx 02'!H23+'Cx 03'!H23+'Cx 04'!H23)</f>
        <v>945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854.5</v>
      </c>
      <c r="O24" s="2">
        <f>IF(N24="","",'Cx 01'!N23+'Cx 02'!N23+'Cx 03'!N23+'Cx 04'!N23)</f>
        <v>397.2</v>
      </c>
      <c r="P24" s="2">
        <f>IF(O24="","",'Cx 01'!O23+'Cx 02'!O23+'Cx 03'!O23+'Cx 04'!O23)</f>
        <v>329.9</v>
      </c>
      <c r="Q24" s="2">
        <f>IF(P24="","",'Cx 01'!P23+'Cx 02'!P23+'Cx 03'!P23+'Cx 04'!P23)</f>
        <v>194.9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183.2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43763</v>
      </c>
      <c r="C25" s="2">
        <f>IF(B25="","",'Cx 01'!B24+'Cx 02'!B24+'Cx 03'!B24+'Cx 04'!B24)</f>
        <v>4619.7999999999993</v>
      </c>
      <c r="D25" s="2">
        <f>IF(C25="","",'Cx 01'!C24+'Cx 02'!C24+'Cx 03'!C24+'Cx 04'!C24)</f>
        <v>36.9</v>
      </c>
      <c r="E25" s="2">
        <f>IF(D25="","",'Cx 01'!D24+'Cx 02'!D24+'Cx 03'!D24+'Cx 04'!D24)</f>
        <v>4582.8999999999996</v>
      </c>
      <c r="F25" s="2">
        <f>IF(E25="","",'Cx 01'!E24+'Cx 02'!E24+'Cx 03'!E24+'Cx 04'!E24)</f>
        <v>0</v>
      </c>
      <c r="G25" s="2">
        <f>IF(F25="","",'Cx 01'!F24+'Cx 02'!F24+'Cx 03'!F24+'Cx 04'!F24)</f>
        <v>4582.8999999999996</v>
      </c>
      <c r="H25" s="2">
        <f>IF(G25="","",'Cx 01'!G24+'Cx 02'!G24+'Cx 03'!G24+'Cx 04'!G24+H24)</f>
        <v>17.700000000001978</v>
      </c>
      <c r="I25" s="2">
        <f>IF(H25="","",'Cx 01'!H24+'Cx 02'!H24+'Cx 03'!H24+'Cx 04'!H24)</f>
        <v>889.5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1252.3</v>
      </c>
      <c r="O25" s="2">
        <f>IF(N25="","",'Cx 01'!N24+'Cx 02'!N24+'Cx 03'!N24+'Cx 04'!N24)</f>
        <v>644.29999999999995</v>
      </c>
      <c r="P25" s="2">
        <f>IF(O25="","",'Cx 01'!O24+'Cx 02'!O24+'Cx 03'!O24+'Cx 04'!O24)</f>
        <v>970.7</v>
      </c>
      <c r="Q25" s="2">
        <f>IF(P25="","",'Cx 01'!P24+'Cx 02'!P24+'Cx 03'!P24+'Cx 04'!P24)</f>
        <v>149.69999999999999</v>
      </c>
      <c r="R25" s="2">
        <f>IF(Q25="","",'Cx 01'!Q24+'Cx 02'!Q24+'Cx 03'!Q24+'Cx 04'!Q24)</f>
        <v>474.2</v>
      </c>
      <c r="S25" s="2">
        <f>IF(R25="","",'Cx 01'!R24+'Cx 02'!R24+'Cx 03'!R24+'Cx 04'!R24)</f>
        <v>0</v>
      </c>
      <c r="T25" s="2">
        <f>IF(S25="","",'Cx 01'!S24+'Cx 02'!S24+'Cx 03'!S24+'Cx 04'!S24)</f>
        <v>202.6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43764</v>
      </c>
      <c r="C26" s="2">
        <f>IF(B26="","",'Cx 01'!B25+'Cx 02'!B25+'Cx 03'!B25+'Cx 04'!B25)</f>
        <v>8262.7999999999993</v>
      </c>
      <c r="D26" s="2">
        <f>IF(C26="","",'Cx 01'!C25+'Cx 02'!C25+'Cx 03'!C25+'Cx 04'!C25)</f>
        <v>437.4</v>
      </c>
      <c r="E26" s="2">
        <f>IF(D26="","",'Cx 01'!D25+'Cx 02'!D25+'Cx 03'!D25+'Cx 04'!D25)</f>
        <v>7825.4000000000005</v>
      </c>
      <c r="F26" s="2">
        <f>IF(E26="","",'Cx 01'!E25+'Cx 02'!E25+'Cx 03'!E25+'Cx 04'!E25)</f>
        <v>0</v>
      </c>
      <c r="G26" s="2">
        <f>IF(F26="","",'Cx 01'!F25+'Cx 02'!F25+'Cx 03'!F25+'Cx 04'!F25)</f>
        <v>7825.4000000000005</v>
      </c>
      <c r="H26" s="2">
        <f>IF(G26="","",'Cx 01'!G25+'Cx 02'!G25+'Cx 03'!G25+'Cx 04'!G25+H25)</f>
        <v>18.700000000001296</v>
      </c>
      <c r="I26" s="2">
        <f>IF(H26="","",'Cx 01'!H25+'Cx 02'!H25+'Cx 03'!H25+'Cx 04'!H25)</f>
        <v>1078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2749.9</v>
      </c>
      <c r="O26" s="2">
        <f>IF(N26="","",'Cx 01'!N25+'Cx 02'!N25+'Cx 03'!N25+'Cx 04'!N25)</f>
        <v>376</v>
      </c>
      <c r="P26" s="2">
        <f>IF(O26="","",'Cx 01'!O25+'Cx 02'!O25+'Cx 03'!O25+'Cx 04'!O25)</f>
        <v>2277.9</v>
      </c>
      <c r="Q26" s="2">
        <f>IF(P26="","",'Cx 01'!P25+'Cx 02'!P25+'Cx 03'!P25+'Cx 04'!P25)</f>
        <v>892</v>
      </c>
      <c r="R26" s="2">
        <f>IF(Q26="","",'Cx 01'!Q25+'Cx 02'!Q25+'Cx 03'!Q25+'Cx 04'!Q25)</f>
        <v>122.8</v>
      </c>
      <c r="S26" s="2">
        <f>IF(R26="","",'Cx 01'!R25+'Cx 02'!R25+'Cx 03'!R25+'Cx 04'!R25)</f>
        <v>329.8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43766</v>
      </c>
      <c r="C27" s="2">
        <f>IF(B27="","",'Cx 01'!B26+'Cx 02'!B26+'Cx 03'!B26+'Cx 04'!B26)</f>
        <v>2685</v>
      </c>
      <c r="D27" s="2">
        <f>IF(C27="","",'Cx 01'!C26+'Cx 02'!C26+'Cx 03'!C26+'Cx 04'!C26)</f>
        <v>222.6</v>
      </c>
      <c r="E27" s="2">
        <f>IF(D27="","",'Cx 01'!D26+'Cx 02'!D26+'Cx 03'!D26+'Cx 04'!D26)</f>
        <v>2462.4</v>
      </c>
      <c r="F27" s="2">
        <f>IF(E27="","",'Cx 01'!E26+'Cx 02'!E26+'Cx 03'!E26+'Cx 04'!E26)</f>
        <v>0</v>
      </c>
      <c r="G27" s="2">
        <f>IF(F27="","",'Cx 01'!F26+'Cx 02'!F26+'Cx 03'!F26+'Cx 04'!F26)</f>
        <v>2462.4</v>
      </c>
      <c r="H27" s="2">
        <f>IF(G27="","",'Cx 01'!G26+'Cx 02'!G26+'Cx 03'!G26+'Cx 04'!G26+H26)</f>
        <v>18.800000000001205</v>
      </c>
      <c r="I27" s="2">
        <f>IF(H27="","",'Cx 01'!H26+'Cx 02'!H26+'Cx 03'!H26+'Cx 04'!H26)</f>
        <v>1029.2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264.60000000000002</v>
      </c>
      <c r="O27" s="2">
        <f>IF(N27="","",'Cx 01'!N26+'Cx 02'!N26+'Cx 03'!N26+'Cx 04'!N26)</f>
        <v>242.6</v>
      </c>
      <c r="P27" s="2">
        <f>IF(O27="","",'Cx 01'!O26+'Cx 02'!O26+'Cx 03'!O26+'Cx 04'!O26)</f>
        <v>589.1</v>
      </c>
      <c r="Q27" s="2">
        <f>IF(P27="","",'Cx 01'!P26+'Cx 02'!P26+'Cx 03'!P26+'Cx 04'!P26)</f>
        <v>192.6</v>
      </c>
      <c r="R27" s="2">
        <f>IF(Q27="","",'Cx 01'!Q26+'Cx 02'!Q26+'Cx 03'!Q26+'Cx 04'!Q26)</f>
        <v>0</v>
      </c>
      <c r="S27" s="2">
        <f>IF(R27="","",'Cx 01'!R26+'Cx 02'!R26+'Cx 03'!R26+'Cx 04'!R26)</f>
        <v>144.4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43767</v>
      </c>
      <c r="C28" s="2">
        <f>IF(B28="","",'Cx 01'!B27+'Cx 02'!B27+'Cx 03'!B27+'Cx 04'!B27)</f>
        <v>3220.1</v>
      </c>
      <c r="D28" s="2">
        <f>IF(C28="","",'Cx 01'!C27+'Cx 02'!C27+'Cx 03'!C27+'Cx 04'!C27)</f>
        <v>42.9</v>
      </c>
      <c r="E28" s="2">
        <f>IF(D28="","",'Cx 01'!D27+'Cx 02'!D27+'Cx 03'!D27+'Cx 04'!D27)</f>
        <v>3177.2</v>
      </c>
      <c r="F28" s="2">
        <f>IF(E28="","",'Cx 01'!E27+'Cx 02'!E27+'Cx 03'!E27+'Cx 04'!E27)</f>
        <v>0</v>
      </c>
      <c r="G28" s="2">
        <f>IF(F28="","",'Cx 01'!F27+'Cx 02'!F27+'Cx 03'!F27+'Cx 04'!F27)</f>
        <v>3177.2</v>
      </c>
      <c r="H28" s="2">
        <f>IF(G28="","",'Cx 01'!G27+'Cx 02'!G27+'Cx 03'!G27+'Cx 04'!G27+H27)</f>
        <v>17.80000000000166</v>
      </c>
      <c r="I28" s="2">
        <f>IF(H28="","",'Cx 01'!H27+'Cx 02'!H27+'Cx 03'!H27+'Cx 04'!H27)</f>
        <v>364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534.70000000000005</v>
      </c>
      <c r="O28" s="2">
        <f>IF(N28="","",'Cx 01'!N27+'Cx 02'!N27+'Cx 03'!N27+'Cx 04'!N27)</f>
        <v>269.2</v>
      </c>
      <c r="P28" s="2">
        <f>IF(O28="","",'Cx 01'!O27+'Cx 02'!O27+'Cx 03'!O27+'Cx 04'!O27)</f>
        <v>1295.9000000000001</v>
      </c>
      <c r="Q28" s="2">
        <f>IF(P28="","",'Cx 01'!P27+'Cx 02'!P27+'Cx 03'!P27+'Cx 04'!P27)</f>
        <v>0</v>
      </c>
      <c r="R28" s="2">
        <f>IF(Q28="","",'Cx 01'!Q27+'Cx 02'!Q27+'Cx 03'!Q27+'Cx 04'!Q27)</f>
        <v>64.900000000000006</v>
      </c>
      <c r="S28" s="2">
        <f>IF(R28="","",'Cx 01'!R27+'Cx 02'!R27+'Cx 03'!R27+'Cx 04'!R27)</f>
        <v>517.6</v>
      </c>
      <c r="T28" s="2">
        <f>IF(S28="","",'Cx 01'!S27+'Cx 02'!S27+'Cx 03'!S27+'Cx 04'!S27)</f>
        <v>0</v>
      </c>
      <c r="U28" s="2">
        <f>IF(T28="","",'Cx 01'!T27+'Cx 02'!T27+'Cx 03'!T27+'Cx 04'!T27)</f>
        <v>129.9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43768</v>
      </c>
      <c r="C29" s="2">
        <f>IF(B29="","",'Cx 01'!B28+'Cx 02'!B28+'Cx 03'!B28+'Cx 04'!B28)</f>
        <v>2718.7</v>
      </c>
      <c r="D29" s="2">
        <f>IF(C29="","",'Cx 01'!C28+'Cx 02'!C28+'Cx 03'!C28+'Cx 04'!C28)</f>
        <v>0</v>
      </c>
      <c r="E29" s="2">
        <f>IF(D29="","",'Cx 01'!D28+'Cx 02'!D28+'Cx 03'!D28+'Cx 04'!D28)</f>
        <v>2718.7</v>
      </c>
      <c r="F29" s="2">
        <f>IF(E29="","",'Cx 01'!E28+'Cx 02'!E28+'Cx 03'!E28+'Cx 04'!E28)</f>
        <v>0</v>
      </c>
      <c r="G29" s="2">
        <f>IF(F29="","",'Cx 01'!F28+'Cx 02'!F28+'Cx 03'!F28+'Cx 04'!F28)</f>
        <v>2718.7</v>
      </c>
      <c r="H29" s="2">
        <f>IF(G29="","",'Cx 01'!G28+'Cx 02'!G28+'Cx 03'!G28+'Cx 04'!G28+H28)</f>
        <v>18.000000000001933</v>
      </c>
      <c r="I29" s="2">
        <f>IF(H29="","",'Cx 01'!H28+'Cx 02'!H28+'Cx 03'!H28+'Cx 04'!H28)</f>
        <v>566.4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881.1</v>
      </c>
      <c r="O29" s="2">
        <f>IF(N29="","",'Cx 01'!N28+'Cx 02'!N28+'Cx 03'!N28+'Cx 04'!N28)</f>
        <v>529.5</v>
      </c>
      <c r="P29" s="2">
        <f>IF(O29="","",'Cx 01'!O28+'Cx 02'!O28+'Cx 03'!O28+'Cx 04'!O28)</f>
        <v>462.3</v>
      </c>
      <c r="Q29" s="2">
        <f>IF(P29="","",'Cx 01'!P28+'Cx 02'!P28+'Cx 03'!P28+'Cx 04'!P28)</f>
        <v>214.7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64.900000000000006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43769</v>
      </c>
      <c r="C30" s="2">
        <f>IF(B30="","",'Cx 01'!B29+'Cx 02'!B29+'Cx 03'!B29+'Cx 04'!B29)</f>
        <v>2563.7000000000003</v>
      </c>
      <c r="D30" s="2">
        <f>IF(C30="","",'Cx 01'!C29+'Cx 02'!C29+'Cx 03'!C29+'Cx 04'!C29)</f>
        <v>54.9</v>
      </c>
      <c r="E30" s="2">
        <f>IF(D30="","",'Cx 01'!D29+'Cx 02'!D29+'Cx 03'!D29+'Cx 04'!D29)</f>
        <v>2508.8000000000002</v>
      </c>
      <c r="F30" s="2">
        <f>IF(E30="","",'Cx 01'!E29+'Cx 02'!E29+'Cx 03'!E29+'Cx 04'!E29)</f>
        <v>0</v>
      </c>
      <c r="G30" s="2">
        <f>IF(F30="","",'Cx 01'!F29+'Cx 02'!F29+'Cx 03'!F29+'Cx 04'!F29)</f>
        <v>2508.8000000000002</v>
      </c>
      <c r="H30" s="2">
        <f>IF(G30="","",'Cx 01'!G29+'Cx 02'!G29+'Cx 03'!G29+'Cx 04'!G29+H29)</f>
        <v>18.100000000001842</v>
      </c>
      <c r="I30" s="2">
        <f>IF(H30="","",'Cx 01'!H29+'Cx 02'!H29+'Cx 03'!H29+'Cx 04'!H29)</f>
        <v>314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559.29999999999995</v>
      </c>
      <c r="O30" s="2">
        <f>IF(N30="","",'Cx 01'!N29+'Cx 02'!N29+'Cx 03'!N29+'Cx 04'!N29)</f>
        <v>42.9</v>
      </c>
      <c r="P30" s="2">
        <f>IF(O30="","",'Cx 01'!O29+'Cx 02'!O29+'Cx 03'!O29+'Cx 04'!O29)</f>
        <v>1263.3</v>
      </c>
      <c r="Q30" s="2">
        <f>IF(P30="","",'Cx 01'!P29+'Cx 02'!P29+'Cx 03'!P29+'Cx 04'!P29)</f>
        <v>229.5</v>
      </c>
      <c r="R30" s="2">
        <f>IF(Q30="","",'Cx 01'!Q29+'Cx 02'!Q29+'Cx 03'!Q29+'Cx 04'!Q29)</f>
        <v>0</v>
      </c>
      <c r="S30" s="2">
        <f>IF(R30="","",'Cx 01'!R29+'Cx 02'!R29+'Cx 03'!R29+'Cx 04'!R29)</f>
        <v>99.9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Q29" sqref="Q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43739</v>
      </c>
      <c r="B3" s="2">
        <f>IF(A3="","",C3+D3)</f>
        <v>1756.3</v>
      </c>
      <c r="C3" s="2">
        <v>119.7</v>
      </c>
      <c r="D3" s="2">
        <v>1636.6</v>
      </c>
      <c r="F3" s="2">
        <f>IF(A3="","",D3-E3)</f>
        <v>1636.6</v>
      </c>
      <c r="G3" s="2">
        <f>IF(A3="","",SUM(H3:V3)-F3)</f>
        <v>4.5474735088646412E-13</v>
      </c>
      <c r="H3" s="2">
        <v>221.7</v>
      </c>
      <c r="K3" s="2">
        <v>180.5</v>
      </c>
      <c r="M3" s="2">
        <v>684.7</v>
      </c>
      <c r="N3" s="2">
        <v>39.9</v>
      </c>
      <c r="O3" s="2">
        <v>289.89999999999998</v>
      </c>
      <c r="P3" s="2">
        <v>0</v>
      </c>
      <c r="Q3" s="2">
        <v>0</v>
      </c>
      <c r="R3" s="2">
        <v>219.9</v>
      </c>
      <c r="S3" s="2">
        <v>0</v>
      </c>
      <c r="T3" s="2">
        <v>0</v>
      </c>
      <c r="U3" s="2">
        <v>0</v>
      </c>
      <c r="V3" s="2"/>
    </row>
    <row r="4" spans="1:23">
      <c r="A4" s="1">
        <f>IF(Análise!B5="","",Análise!B5)</f>
        <v>43740</v>
      </c>
      <c r="B4" s="2">
        <f t="shared" ref="B4:B34" si="0">IF(A4="","",C4+D4)</f>
        <v>3495.5</v>
      </c>
      <c r="C4" s="2">
        <v>74.8</v>
      </c>
      <c r="D4" s="2">
        <v>3420.7</v>
      </c>
      <c r="F4" s="2">
        <f t="shared" ref="F4:F34" si="1">IF(A4="","",D4-E4)</f>
        <v>3420.7</v>
      </c>
      <c r="G4" s="2">
        <f>IF(A4="","",SUM(H4:V4)-F4)</f>
        <v>4.5474735088646412E-13</v>
      </c>
      <c r="H4" s="2">
        <v>99.9</v>
      </c>
      <c r="M4" s="2">
        <v>1105.2</v>
      </c>
      <c r="N4" s="2">
        <v>79.8</v>
      </c>
      <c r="O4" s="2">
        <v>594.4</v>
      </c>
      <c r="P4" s="2">
        <v>139.9</v>
      </c>
      <c r="Q4" s="2">
        <v>1401.5</v>
      </c>
      <c r="R4" s="2">
        <v>0</v>
      </c>
      <c r="S4" s="2">
        <v>0</v>
      </c>
      <c r="T4" s="2">
        <v>0</v>
      </c>
      <c r="U4" s="2">
        <v>0</v>
      </c>
      <c r="V4" s="2"/>
    </row>
    <row r="5" spans="1:23">
      <c r="A5" s="1">
        <f>IF(Análise!B6="","",Análise!B6)</f>
        <v>43741</v>
      </c>
      <c r="B5" s="2">
        <f t="shared" si="0"/>
        <v>2178.5</v>
      </c>
      <c r="C5" s="2">
        <v>0</v>
      </c>
      <c r="D5" s="2">
        <v>2178.5</v>
      </c>
      <c r="F5" s="2">
        <f t="shared" si="1"/>
        <v>2178.5</v>
      </c>
      <c r="G5" s="2">
        <f t="shared" ref="G5:G32" si="2">IF(A5="","",SUM(H5:V5)-F5)</f>
        <v>0</v>
      </c>
      <c r="H5" s="2">
        <v>587.79999999999995</v>
      </c>
      <c r="M5" s="2">
        <v>546.9</v>
      </c>
      <c r="N5" s="2">
        <v>0</v>
      </c>
      <c r="O5" s="2">
        <v>984</v>
      </c>
      <c r="P5" s="2">
        <v>59.8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/>
    </row>
    <row r="6" spans="1:23">
      <c r="A6" s="1">
        <f>IF(Análise!B7="","",Análise!B7)</f>
        <v>43742</v>
      </c>
      <c r="B6" s="2">
        <f t="shared" si="0"/>
        <v>6453.2</v>
      </c>
      <c r="C6" s="2">
        <v>0</v>
      </c>
      <c r="D6" s="2">
        <v>6453.2</v>
      </c>
      <c r="F6" s="2">
        <f t="shared" si="1"/>
        <v>6453.2</v>
      </c>
      <c r="G6" s="2">
        <f t="shared" si="2"/>
        <v>0</v>
      </c>
      <c r="H6" s="2">
        <v>2259.8000000000002</v>
      </c>
      <c r="M6" s="2">
        <v>1809.6</v>
      </c>
      <c r="N6" s="2">
        <v>106.7</v>
      </c>
      <c r="O6" s="2">
        <v>1038.9000000000001</v>
      </c>
      <c r="P6" s="2">
        <v>803.7</v>
      </c>
      <c r="Q6" s="2">
        <v>0</v>
      </c>
      <c r="R6" s="2">
        <v>354.6</v>
      </c>
      <c r="S6" s="2">
        <v>0</v>
      </c>
      <c r="T6" s="2">
        <v>79.900000000000006</v>
      </c>
      <c r="U6" s="2">
        <v>0</v>
      </c>
      <c r="V6" s="2"/>
    </row>
    <row r="7" spans="1:23">
      <c r="A7" s="1">
        <f>IF(Análise!B8="","",Análise!B8)</f>
        <v>43743</v>
      </c>
      <c r="B7" s="2">
        <f t="shared" si="0"/>
        <v>9232.7999999999993</v>
      </c>
      <c r="C7" s="2">
        <v>0</v>
      </c>
      <c r="D7" s="2">
        <v>9232.7999999999993</v>
      </c>
      <c r="F7" s="2">
        <f t="shared" si="1"/>
        <v>9232.7999999999993</v>
      </c>
      <c r="G7" s="2">
        <f t="shared" si="2"/>
        <v>0</v>
      </c>
      <c r="H7" s="2">
        <v>1296.2</v>
      </c>
      <c r="K7" s="2">
        <v>99.9</v>
      </c>
      <c r="M7" s="2">
        <v>1668.5</v>
      </c>
      <c r="N7" s="2">
        <v>1266.3</v>
      </c>
      <c r="O7" s="2">
        <v>2176.6</v>
      </c>
      <c r="P7" s="2">
        <v>1401</v>
      </c>
      <c r="Q7" s="2">
        <v>959.6</v>
      </c>
      <c r="R7" s="2">
        <v>204.8</v>
      </c>
      <c r="S7" s="2">
        <v>0</v>
      </c>
      <c r="T7" s="2">
        <v>159.9</v>
      </c>
      <c r="U7" s="2">
        <v>0</v>
      </c>
      <c r="V7" s="2"/>
    </row>
    <row r="8" spans="1:23">
      <c r="A8" s="1">
        <f>IF(Análise!B9="","",Análise!B9)</f>
        <v>43745</v>
      </c>
      <c r="B8" s="2">
        <f t="shared" si="0"/>
        <v>13406.9</v>
      </c>
      <c r="C8" s="2">
        <v>1194.5</v>
      </c>
      <c r="D8" s="2">
        <v>12212.4</v>
      </c>
      <c r="F8" s="2">
        <f t="shared" si="1"/>
        <v>12212.4</v>
      </c>
      <c r="G8" s="2">
        <f t="shared" si="2"/>
        <v>9.9999999998544808E-2</v>
      </c>
      <c r="H8" s="2">
        <v>1602.7</v>
      </c>
      <c r="M8" s="2">
        <v>2717.6</v>
      </c>
      <c r="N8" s="2">
        <v>1118.2</v>
      </c>
      <c r="O8" s="2">
        <v>4421.3</v>
      </c>
      <c r="P8" s="2">
        <v>441.4</v>
      </c>
      <c r="Q8" s="2">
        <v>172.4</v>
      </c>
      <c r="R8" s="2">
        <v>1738.9</v>
      </c>
      <c r="S8" s="2">
        <v>0</v>
      </c>
      <c r="T8" s="2">
        <v>0</v>
      </c>
      <c r="U8" s="2">
        <v>0</v>
      </c>
      <c r="V8" s="2"/>
    </row>
    <row r="9" spans="1:23">
      <c r="A9" s="1">
        <f>IF(Análise!B10="","",Análise!B10)</f>
        <v>43746</v>
      </c>
      <c r="B9" s="2">
        <f t="shared" si="0"/>
        <v>7541.3</v>
      </c>
      <c r="C9" s="2">
        <v>149.80000000000001</v>
      </c>
      <c r="D9" s="2">
        <v>7391.5</v>
      </c>
      <c r="F9" s="2">
        <f t="shared" si="1"/>
        <v>7391.5</v>
      </c>
      <c r="G9" s="2">
        <f t="shared" si="2"/>
        <v>0</v>
      </c>
      <c r="H9" s="2">
        <v>1555.2</v>
      </c>
      <c r="K9" s="2">
        <v>29.8</v>
      </c>
      <c r="M9" s="2">
        <v>735.3</v>
      </c>
      <c r="N9" s="2">
        <v>851.4</v>
      </c>
      <c r="O9" s="2">
        <v>2320.1</v>
      </c>
      <c r="P9" s="2">
        <v>837.9</v>
      </c>
      <c r="Q9" s="2">
        <v>214.8</v>
      </c>
      <c r="R9" s="2">
        <v>632.4</v>
      </c>
      <c r="S9" s="2">
        <v>0</v>
      </c>
      <c r="T9" s="2">
        <v>214.6</v>
      </c>
      <c r="U9" s="2">
        <v>0</v>
      </c>
    </row>
    <row r="10" spans="1:23">
      <c r="A10" s="1">
        <f>IF(Análise!B11="","",Análise!B11)</f>
        <v>43747</v>
      </c>
      <c r="B10" s="2">
        <f t="shared" si="0"/>
        <v>9902.4</v>
      </c>
      <c r="C10" s="2">
        <v>304.3</v>
      </c>
      <c r="D10" s="2">
        <v>9598.1</v>
      </c>
      <c r="F10" s="2">
        <f t="shared" si="1"/>
        <v>9598.1</v>
      </c>
      <c r="G10" s="2">
        <f t="shared" si="2"/>
        <v>-1.8189894035458565E-12</v>
      </c>
      <c r="H10" s="2">
        <v>2209.6</v>
      </c>
      <c r="K10" s="2">
        <v>0</v>
      </c>
      <c r="M10" s="2">
        <v>457.1</v>
      </c>
      <c r="N10" s="2">
        <v>1088.8</v>
      </c>
      <c r="O10" s="2">
        <v>3475.2</v>
      </c>
      <c r="P10" s="2">
        <v>1058.0999999999999</v>
      </c>
      <c r="Q10" s="2">
        <v>419.7</v>
      </c>
      <c r="R10" s="2">
        <v>389.8</v>
      </c>
      <c r="S10" s="2">
        <v>0</v>
      </c>
      <c r="T10" s="2">
        <v>0</v>
      </c>
      <c r="U10" s="2">
        <v>499.8</v>
      </c>
      <c r="V10" s="2">
        <v>0</v>
      </c>
    </row>
    <row r="11" spans="1:23">
      <c r="A11" s="1">
        <f>IF(Análise!B12="","",Análise!B12)</f>
        <v>43748</v>
      </c>
      <c r="B11" s="2">
        <f t="shared" si="0"/>
        <v>16988.2</v>
      </c>
      <c r="C11" s="2">
        <v>99.9</v>
      </c>
      <c r="D11" s="2">
        <v>16888.3</v>
      </c>
      <c r="F11" s="2">
        <f t="shared" si="1"/>
        <v>16888.3</v>
      </c>
      <c r="G11" s="2">
        <f t="shared" si="2"/>
        <v>0</v>
      </c>
      <c r="H11" s="2">
        <v>3332.4</v>
      </c>
      <c r="M11" s="2">
        <v>3762.6</v>
      </c>
      <c r="N11" s="2">
        <v>1539.2</v>
      </c>
      <c r="O11" s="2">
        <v>4840.5</v>
      </c>
      <c r="P11" s="2">
        <v>1530.8</v>
      </c>
      <c r="Q11" s="2">
        <v>980.7</v>
      </c>
      <c r="R11" s="2">
        <v>902.1</v>
      </c>
      <c r="S11" s="2">
        <v>0</v>
      </c>
      <c r="T11" s="2">
        <v>0</v>
      </c>
      <c r="U11" s="2">
        <v>0</v>
      </c>
    </row>
    <row r="12" spans="1:23">
      <c r="A12" s="1">
        <f>IF(Análise!B13="","",Análise!B13)</f>
        <v>43749</v>
      </c>
      <c r="B12" s="2">
        <f t="shared" si="0"/>
        <v>36883.5</v>
      </c>
      <c r="C12" s="2">
        <v>552.4</v>
      </c>
      <c r="D12" s="2">
        <v>36331.1</v>
      </c>
      <c r="E12" s="2">
        <v>-120</v>
      </c>
      <c r="F12" s="2">
        <f t="shared" si="1"/>
        <v>36451.1</v>
      </c>
      <c r="G12" s="2">
        <f t="shared" si="2"/>
        <v>0</v>
      </c>
      <c r="H12" s="2">
        <v>6017.3</v>
      </c>
      <c r="M12" s="2">
        <v>6021.7</v>
      </c>
      <c r="N12" s="2">
        <v>2664</v>
      </c>
      <c r="O12" s="2">
        <v>10926.3</v>
      </c>
      <c r="P12" s="2">
        <v>3914</v>
      </c>
      <c r="Q12" s="2">
        <v>3390.4</v>
      </c>
      <c r="R12" s="2">
        <v>2252.3000000000002</v>
      </c>
      <c r="S12" s="2">
        <v>0</v>
      </c>
      <c r="T12" s="2">
        <v>1265.0999999999999</v>
      </c>
      <c r="U12" s="2">
        <v>0</v>
      </c>
      <c r="V12" s="2">
        <v>0</v>
      </c>
    </row>
    <row r="13" spans="1:23">
      <c r="A13" s="1">
        <f>IF(Análise!B14="","",Análise!B14)</f>
        <v>43750</v>
      </c>
      <c r="B13" s="2">
        <f t="shared" si="0"/>
        <v>20917.3</v>
      </c>
      <c r="C13" s="2">
        <v>429.5</v>
      </c>
      <c r="D13" s="2">
        <v>20487.8</v>
      </c>
      <c r="F13" s="2">
        <f t="shared" si="1"/>
        <v>20487.8</v>
      </c>
      <c r="G13" s="2">
        <f t="shared" si="2"/>
        <v>3.637978807091713E-12</v>
      </c>
      <c r="H13" s="2">
        <v>3478.6</v>
      </c>
      <c r="K13" s="2">
        <v>214.5</v>
      </c>
      <c r="M13" s="2">
        <v>3764.6</v>
      </c>
      <c r="N13" s="2">
        <v>1400.5</v>
      </c>
      <c r="O13" s="2">
        <v>7263.8</v>
      </c>
      <c r="P13" s="2">
        <v>2780.15</v>
      </c>
      <c r="Q13" s="2">
        <v>69.900000000000006</v>
      </c>
      <c r="R13" s="2">
        <v>1515.75</v>
      </c>
      <c r="S13" s="2">
        <v>0</v>
      </c>
      <c r="T13" s="2">
        <v>0</v>
      </c>
      <c r="U13" s="2">
        <v>0</v>
      </c>
      <c r="V13" s="2">
        <v>0</v>
      </c>
    </row>
    <row r="14" spans="1:23">
      <c r="A14" s="1">
        <f>IF(Análise!B15="","",Análise!B15)</f>
        <v>43752</v>
      </c>
      <c r="B14" s="2">
        <f t="shared" si="0"/>
        <v>8329.9</v>
      </c>
      <c r="C14" s="2">
        <v>584.29999999999995</v>
      </c>
      <c r="D14" s="2">
        <v>7745.6</v>
      </c>
      <c r="F14" s="2">
        <f t="shared" si="1"/>
        <v>7745.6</v>
      </c>
      <c r="G14" s="2">
        <f t="shared" si="2"/>
        <v>0</v>
      </c>
      <c r="H14" s="2">
        <v>1436.1</v>
      </c>
      <c r="M14" s="2">
        <v>1496.3</v>
      </c>
      <c r="N14" s="2">
        <v>759.8</v>
      </c>
      <c r="O14" s="2">
        <v>1898.4</v>
      </c>
      <c r="P14" s="2">
        <v>233.5</v>
      </c>
      <c r="Q14" s="2">
        <v>452.6</v>
      </c>
      <c r="R14" s="2">
        <v>1468.9</v>
      </c>
      <c r="S14" s="2">
        <v>0</v>
      </c>
      <c r="T14" s="2">
        <v>0</v>
      </c>
      <c r="U14" s="2">
        <v>0</v>
      </c>
    </row>
    <row r="15" spans="1:23">
      <c r="A15" s="1">
        <f>IF(Análise!B16="","",Análise!B16)</f>
        <v>43753</v>
      </c>
      <c r="B15" s="2">
        <f t="shared" si="0"/>
        <v>5063.6000000000004</v>
      </c>
      <c r="C15" s="2">
        <v>600.29999999999995</v>
      </c>
      <c r="D15" s="2">
        <v>4463.3</v>
      </c>
      <c r="F15" s="2">
        <f t="shared" si="1"/>
        <v>4463.3</v>
      </c>
      <c r="G15" s="2">
        <f t="shared" si="2"/>
        <v>6</v>
      </c>
      <c r="H15" s="2">
        <v>577.5</v>
      </c>
      <c r="M15" s="2">
        <v>1213.5</v>
      </c>
      <c r="N15" s="2">
        <v>403.1</v>
      </c>
      <c r="O15" s="2">
        <v>1288.0999999999999</v>
      </c>
      <c r="P15" s="2">
        <v>305.39999999999998</v>
      </c>
      <c r="Q15" s="2">
        <v>197.6</v>
      </c>
      <c r="R15" s="2">
        <v>484.1</v>
      </c>
      <c r="S15" s="2">
        <v>0</v>
      </c>
      <c r="T15" s="2">
        <v>0</v>
      </c>
      <c r="U15" s="2">
        <v>0</v>
      </c>
      <c r="V15" s="2"/>
      <c r="W15" s="2"/>
    </row>
    <row r="16" spans="1:23">
      <c r="A16" s="1">
        <f>IF(Análise!B17="","",Análise!B17)</f>
        <v>43754</v>
      </c>
      <c r="B16" s="2">
        <f t="shared" si="0"/>
        <v>6140.3</v>
      </c>
      <c r="C16" s="2">
        <v>279.60000000000002</v>
      </c>
      <c r="D16" s="2">
        <v>5860.7</v>
      </c>
      <c r="F16" s="2">
        <f t="shared" si="1"/>
        <v>5860.7</v>
      </c>
      <c r="G16" s="2">
        <f t="shared" si="2"/>
        <v>9.0949470177292824E-13</v>
      </c>
      <c r="H16" s="2">
        <v>1588.7</v>
      </c>
      <c r="M16" s="2">
        <v>1370.2</v>
      </c>
      <c r="N16" s="2">
        <v>104.8</v>
      </c>
      <c r="O16" s="2">
        <v>1582.6</v>
      </c>
      <c r="P16" s="2">
        <v>607.1</v>
      </c>
      <c r="Q16" s="2">
        <v>0</v>
      </c>
      <c r="R16" s="2">
        <v>607.29999999999995</v>
      </c>
      <c r="S16" s="2">
        <v>0</v>
      </c>
      <c r="T16" s="2">
        <v>0</v>
      </c>
      <c r="U16" s="2">
        <v>0</v>
      </c>
    </row>
    <row r="17" spans="1:21">
      <c r="A17" s="1">
        <f>IF(Análise!B18="","",Análise!B18)</f>
        <v>43755</v>
      </c>
      <c r="B17" s="2">
        <f t="shared" si="0"/>
        <v>6692.3</v>
      </c>
      <c r="C17" s="2">
        <v>358.2</v>
      </c>
      <c r="D17" s="2">
        <v>6334.1</v>
      </c>
      <c r="F17" s="2">
        <f t="shared" si="1"/>
        <v>6334.1</v>
      </c>
      <c r="G17" s="2">
        <f t="shared" si="2"/>
        <v>0.3500000000003638</v>
      </c>
      <c r="H17" s="2">
        <v>915.65</v>
      </c>
      <c r="M17" s="2">
        <v>1560.4</v>
      </c>
      <c r="N17" s="2">
        <v>417.4</v>
      </c>
      <c r="O17" s="2">
        <v>2613.5</v>
      </c>
      <c r="P17" s="2">
        <v>762.7</v>
      </c>
      <c r="Q17" s="2">
        <v>0</v>
      </c>
      <c r="R17" s="2">
        <v>64.8</v>
      </c>
      <c r="S17" s="2">
        <v>0</v>
      </c>
      <c r="T17" s="2">
        <v>0</v>
      </c>
      <c r="U17" s="2">
        <v>0</v>
      </c>
    </row>
    <row r="18" spans="1:21">
      <c r="A18" s="1">
        <f>IF(Análise!B19="","",Análise!B19)</f>
        <v>43756</v>
      </c>
      <c r="B18" s="2">
        <f t="shared" si="0"/>
        <v>1361.3999999999999</v>
      </c>
      <c r="C18" s="2">
        <v>99.8</v>
      </c>
      <c r="D18" s="2">
        <v>1261.5999999999999</v>
      </c>
      <c r="F18" s="2">
        <f t="shared" si="1"/>
        <v>1261.5999999999999</v>
      </c>
      <c r="G18" s="2">
        <f t="shared" si="2"/>
        <v>4.9999999999954525E-2</v>
      </c>
      <c r="H18" s="2">
        <v>121.85</v>
      </c>
      <c r="M18" s="2">
        <v>302.2</v>
      </c>
      <c r="O18" s="2">
        <v>627.79999999999995</v>
      </c>
      <c r="P18" s="2">
        <v>209.8</v>
      </c>
    </row>
    <row r="19" spans="1:21">
      <c r="A19" s="1">
        <f>IF(Análise!B20="","",Análise!B20)</f>
        <v>43757</v>
      </c>
      <c r="B19" s="2">
        <f t="shared" si="0"/>
        <v>7415.5999999999995</v>
      </c>
      <c r="C19" s="2">
        <v>279.7</v>
      </c>
      <c r="D19" s="2">
        <v>7135.9</v>
      </c>
      <c r="F19" s="2">
        <f t="shared" si="1"/>
        <v>7135.9</v>
      </c>
      <c r="G19" s="2">
        <f t="shared" si="2"/>
        <v>-51.399999999999636</v>
      </c>
      <c r="H19" s="2">
        <v>569.20000000000005</v>
      </c>
      <c r="M19" s="2">
        <v>2164.1999999999998</v>
      </c>
      <c r="N19" s="2">
        <v>534.5</v>
      </c>
      <c r="O19" s="2">
        <v>2787.7</v>
      </c>
      <c r="P19" s="2">
        <v>454.6</v>
      </c>
      <c r="Q19" s="2">
        <v>574.29999999999995</v>
      </c>
    </row>
    <row r="20" spans="1:21">
      <c r="A20" s="1">
        <f>IF(Análise!B21="","",Análise!B21)</f>
        <v>43759</v>
      </c>
      <c r="B20" s="2">
        <f t="shared" si="0"/>
        <v>2387.3000000000002</v>
      </c>
      <c r="C20" s="2">
        <v>99.9</v>
      </c>
      <c r="D20" s="2">
        <v>2287.4</v>
      </c>
      <c r="F20" s="2">
        <f t="shared" si="1"/>
        <v>2287.4</v>
      </c>
      <c r="G20" s="2">
        <f t="shared" si="2"/>
        <v>50.549999999999727</v>
      </c>
      <c r="H20" s="2">
        <v>683.35</v>
      </c>
      <c r="M20" s="2">
        <v>250.5</v>
      </c>
      <c r="N20" s="2">
        <v>64.7</v>
      </c>
      <c r="O20" s="2">
        <v>622.29999999999995</v>
      </c>
      <c r="P20" s="2">
        <v>199.7</v>
      </c>
      <c r="R20" s="2">
        <v>16.899999999999999</v>
      </c>
      <c r="S20" s="2">
        <v>229.9</v>
      </c>
      <c r="T20" s="2">
        <v>270.60000000000002</v>
      </c>
    </row>
    <row r="21" spans="1:21">
      <c r="A21" s="1">
        <f>IF(Análise!B22="","",Análise!B22)</f>
        <v>43760</v>
      </c>
      <c r="B21" s="2">
        <f t="shared" si="0"/>
        <v>299.60000000000002</v>
      </c>
      <c r="D21" s="2">
        <v>299.60000000000002</v>
      </c>
      <c r="F21" s="2">
        <f t="shared" si="1"/>
        <v>299.60000000000002</v>
      </c>
      <c r="G21" s="2">
        <f t="shared" si="2"/>
        <v>0.10000000000002274</v>
      </c>
      <c r="H21" s="2">
        <v>80</v>
      </c>
      <c r="M21" s="2">
        <v>44.9</v>
      </c>
      <c r="P21" s="2">
        <v>74.900000000000006</v>
      </c>
      <c r="R21" s="2">
        <v>99.9</v>
      </c>
    </row>
    <row r="22" spans="1:21">
      <c r="A22" s="1">
        <f>IF(Análise!B23="","",Análise!B23)</f>
        <v>43761</v>
      </c>
      <c r="B22" s="2">
        <f t="shared" si="0"/>
        <v>2454.5</v>
      </c>
      <c r="C22" s="2">
        <v>829.6</v>
      </c>
      <c r="D22" s="2">
        <v>1624.9</v>
      </c>
      <c r="F22" s="2">
        <f t="shared" si="1"/>
        <v>1624.9</v>
      </c>
      <c r="G22" s="2">
        <f t="shared" si="2"/>
        <v>0</v>
      </c>
      <c r="H22" s="2">
        <v>221.4</v>
      </c>
      <c r="M22" s="2">
        <v>384.5</v>
      </c>
      <c r="N22" s="2">
        <v>349.9</v>
      </c>
      <c r="O22" s="2">
        <v>619.1</v>
      </c>
      <c r="R22" s="2">
        <v>50</v>
      </c>
    </row>
    <row r="23" spans="1:21">
      <c r="A23" s="1">
        <f>IF(Análise!B24="","",Análise!B24)</f>
        <v>43762</v>
      </c>
      <c r="B23" s="2">
        <f t="shared" si="0"/>
        <v>3021.3999999999996</v>
      </c>
      <c r="C23" s="2">
        <v>116.7</v>
      </c>
      <c r="D23" s="2">
        <v>2904.7</v>
      </c>
      <c r="F23" s="2">
        <f t="shared" si="1"/>
        <v>2904.7</v>
      </c>
      <c r="G23" s="2">
        <f t="shared" si="2"/>
        <v>0</v>
      </c>
      <c r="H23" s="2">
        <v>945</v>
      </c>
      <c r="M23" s="2">
        <v>854.5</v>
      </c>
      <c r="N23" s="2">
        <v>397.2</v>
      </c>
      <c r="O23" s="2">
        <v>329.9</v>
      </c>
      <c r="P23" s="2">
        <v>194.9</v>
      </c>
      <c r="S23" s="2">
        <v>183.2</v>
      </c>
    </row>
    <row r="24" spans="1:21">
      <c r="A24" s="1">
        <f>IF(Análise!B25="","",Análise!B25)</f>
        <v>43763</v>
      </c>
      <c r="B24" s="2">
        <f t="shared" si="0"/>
        <v>4619.7999999999993</v>
      </c>
      <c r="C24" s="2">
        <v>36.9</v>
      </c>
      <c r="D24" s="2">
        <v>4582.8999999999996</v>
      </c>
      <c r="F24" s="2">
        <f t="shared" si="1"/>
        <v>4582.8999999999996</v>
      </c>
      <c r="G24" s="2">
        <f t="shared" si="2"/>
        <v>0.4000000000005457</v>
      </c>
      <c r="H24" s="2">
        <v>889.5</v>
      </c>
      <c r="M24" s="2">
        <v>1252.3</v>
      </c>
      <c r="N24" s="2">
        <v>644.29999999999995</v>
      </c>
      <c r="O24" s="2">
        <v>970.7</v>
      </c>
      <c r="P24" s="2">
        <v>149.69999999999999</v>
      </c>
      <c r="Q24" s="2">
        <v>474.2</v>
      </c>
      <c r="S24" s="2">
        <v>202.6</v>
      </c>
    </row>
    <row r="25" spans="1:21">
      <c r="A25" s="1">
        <f>IF(Análise!B26="","",Análise!B26)</f>
        <v>43764</v>
      </c>
      <c r="B25" s="2">
        <f t="shared" si="0"/>
        <v>5970</v>
      </c>
      <c r="C25" s="2">
        <v>37.9</v>
      </c>
      <c r="D25" s="2">
        <v>5932.1</v>
      </c>
      <c r="F25" s="2">
        <f t="shared" si="1"/>
        <v>5932.1</v>
      </c>
      <c r="G25" s="2">
        <f t="shared" si="2"/>
        <v>0.99999999999909051</v>
      </c>
      <c r="H25" s="2">
        <v>878.3</v>
      </c>
      <c r="M25" s="2">
        <v>1990.7</v>
      </c>
      <c r="N25" s="2">
        <v>226.2</v>
      </c>
      <c r="O25" s="2">
        <v>2045.3</v>
      </c>
      <c r="P25" s="2">
        <v>469.9</v>
      </c>
      <c r="Q25" s="2">
        <v>122.8</v>
      </c>
      <c r="R25" s="2">
        <v>199.9</v>
      </c>
    </row>
    <row r="26" spans="1:21">
      <c r="A26" s="1">
        <f>IF(Análise!B27="","",Análise!B27)</f>
        <v>43766</v>
      </c>
      <c r="B26" s="2">
        <f t="shared" si="0"/>
        <v>2685</v>
      </c>
      <c r="C26" s="2">
        <v>222.6</v>
      </c>
      <c r="D26" s="2">
        <v>2462.4</v>
      </c>
      <c r="F26" s="2">
        <f t="shared" si="1"/>
        <v>2462.4</v>
      </c>
      <c r="G26" s="2">
        <f t="shared" si="2"/>
        <v>9.9999999999909051E-2</v>
      </c>
      <c r="H26" s="2">
        <v>1029.2</v>
      </c>
      <c r="M26" s="2">
        <v>264.60000000000002</v>
      </c>
      <c r="N26" s="2">
        <v>242.6</v>
      </c>
      <c r="O26" s="2">
        <v>589.1</v>
      </c>
      <c r="P26" s="2">
        <v>192.6</v>
      </c>
      <c r="R26" s="2">
        <v>144.4</v>
      </c>
    </row>
    <row r="27" spans="1:21">
      <c r="A27" s="1">
        <f>IF(Análise!B28="","",Análise!B28)</f>
        <v>43767</v>
      </c>
      <c r="B27" s="2">
        <f t="shared" si="0"/>
        <v>3220.1</v>
      </c>
      <c r="C27" s="2">
        <v>42.9</v>
      </c>
      <c r="D27" s="2">
        <v>3177.2</v>
      </c>
      <c r="F27" s="2">
        <f t="shared" si="1"/>
        <v>3177.2</v>
      </c>
      <c r="G27" s="2">
        <f t="shared" si="2"/>
        <v>-0.99999999999954525</v>
      </c>
      <c r="H27" s="2">
        <v>364</v>
      </c>
      <c r="M27" s="2">
        <v>534.70000000000005</v>
      </c>
      <c r="N27" s="2">
        <v>269.2</v>
      </c>
      <c r="O27" s="2">
        <v>1295.9000000000001</v>
      </c>
      <c r="Q27" s="2">
        <v>64.900000000000006</v>
      </c>
      <c r="R27" s="2">
        <v>517.6</v>
      </c>
      <c r="T27" s="2">
        <v>129.9</v>
      </c>
    </row>
    <row r="28" spans="1:21">
      <c r="A28" s="1">
        <f>IF(Análise!B29="","",Análise!B29)</f>
        <v>43768</v>
      </c>
      <c r="B28" s="2">
        <f t="shared" si="0"/>
        <v>2718.7</v>
      </c>
      <c r="D28" s="2">
        <v>2718.7</v>
      </c>
      <c r="F28" s="2">
        <f t="shared" si="1"/>
        <v>2718.7</v>
      </c>
      <c r="G28" s="2">
        <f t="shared" si="2"/>
        <v>0.20000000000027285</v>
      </c>
      <c r="H28" s="2">
        <v>566.4</v>
      </c>
      <c r="M28" s="2">
        <v>881.1</v>
      </c>
      <c r="N28" s="2">
        <v>529.5</v>
      </c>
      <c r="O28" s="2">
        <v>462.3</v>
      </c>
      <c r="P28" s="2">
        <v>214.7</v>
      </c>
      <c r="S28" s="2">
        <v>64.900000000000006</v>
      </c>
    </row>
    <row r="29" spans="1:21">
      <c r="A29" s="1">
        <f>IF(Análise!B30="","",Análise!B30)</f>
        <v>43769</v>
      </c>
      <c r="B29" s="2">
        <f t="shared" si="0"/>
        <v>2563.7000000000003</v>
      </c>
      <c r="C29" s="2">
        <v>54.9</v>
      </c>
      <c r="D29" s="2">
        <v>2508.8000000000002</v>
      </c>
      <c r="F29" s="2">
        <f t="shared" si="1"/>
        <v>2508.8000000000002</v>
      </c>
      <c r="G29" s="2">
        <f t="shared" si="2"/>
        <v>9.9999999999909051E-2</v>
      </c>
      <c r="H29" s="2">
        <v>314</v>
      </c>
      <c r="M29" s="2">
        <v>559.29999999999995</v>
      </c>
      <c r="N29" s="2">
        <v>42.9</v>
      </c>
      <c r="O29" s="2">
        <v>1263.3</v>
      </c>
      <c r="P29" s="2">
        <v>229.5</v>
      </c>
      <c r="R29" s="2">
        <v>99.9</v>
      </c>
    </row>
    <row r="30" spans="1:21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1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I25" sqref="I25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43739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43740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43741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43742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</row>
    <row r="7" spans="1:21">
      <c r="A7" s="1">
        <f>IF(Análise!B8="","",Análise!B8)</f>
        <v>43743</v>
      </c>
      <c r="B7" s="2">
        <f t="shared" si="0"/>
        <v>7.5</v>
      </c>
      <c r="C7" s="2">
        <v>0</v>
      </c>
      <c r="D7" s="2">
        <v>7.5</v>
      </c>
      <c r="F7" s="2">
        <f t="shared" si="1"/>
        <v>7.5</v>
      </c>
      <c r="G7" s="2">
        <f t="shared" si="2"/>
        <v>0</v>
      </c>
      <c r="H7" s="2">
        <v>7.5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</row>
    <row r="8" spans="1:21">
      <c r="A8" s="1">
        <f>IF(Análise!B9="","",Análise!B9)</f>
        <v>43745</v>
      </c>
      <c r="B8" s="2">
        <f t="shared" si="0"/>
        <v>0</v>
      </c>
      <c r="C8" s="2">
        <v>0</v>
      </c>
      <c r="F8" s="2">
        <f t="shared" si="1"/>
        <v>0</v>
      </c>
      <c r="G8" s="2">
        <f t="shared" si="2"/>
        <v>0</v>
      </c>
      <c r="H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</row>
    <row r="9" spans="1:21">
      <c r="A9" s="1">
        <f>IF(Análise!B10="","",Análise!B10)</f>
        <v>43746</v>
      </c>
      <c r="B9" s="2">
        <f t="shared" si="0"/>
        <v>6128</v>
      </c>
      <c r="C9" s="2">
        <v>89.9</v>
      </c>
      <c r="D9" s="2">
        <v>6038.1</v>
      </c>
      <c r="F9" s="2">
        <f t="shared" si="1"/>
        <v>6038.1</v>
      </c>
      <c r="G9" s="2">
        <f t="shared" si="2"/>
        <v>2.4999999999990905</v>
      </c>
      <c r="H9" s="2">
        <v>1016.4</v>
      </c>
      <c r="M9" s="2">
        <v>1458.6</v>
      </c>
      <c r="N9" s="2">
        <v>721.9</v>
      </c>
      <c r="O9" s="2">
        <v>2688.9</v>
      </c>
      <c r="P9" s="2">
        <v>14.9</v>
      </c>
      <c r="Q9" s="2">
        <v>0</v>
      </c>
      <c r="R9" s="2">
        <v>139.9</v>
      </c>
      <c r="S9" s="2">
        <v>0</v>
      </c>
      <c r="T9" s="2">
        <v>0</v>
      </c>
    </row>
    <row r="10" spans="1:21">
      <c r="A10" s="1">
        <f>IF(Análise!B11="","",Análise!B11)</f>
        <v>43747</v>
      </c>
      <c r="B10" s="2">
        <f t="shared" si="0"/>
        <v>12693.400000000001</v>
      </c>
      <c r="C10" s="2">
        <v>184.7</v>
      </c>
      <c r="D10" s="2">
        <v>12508.7</v>
      </c>
      <c r="F10" s="2">
        <f t="shared" si="1"/>
        <v>12508.7</v>
      </c>
      <c r="G10" s="2">
        <f t="shared" si="2"/>
        <v>9</v>
      </c>
      <c r="H10" s="2">
        <v>1222.5</v>
      </c>
      <c r="M10" s="2">
        <v>4556.5</v>
      </c>
      <c r="N10" s="2">
        <v>1057</v>
      </c>
      <c r="O10" s="2">
        <v>2538.6999999999998</v>
      </c>
      <c r="P10" s="2">
        <v>989</v>
      </c>
      <c r="Q10" s="2">
        <v>365.6</v>
      </c>
      <c r="R10" s="2">
        <v>1198.9000000000001</v>
      </c>
      <c r="S10" s="2">
        <v>0</v>
      </c>
      <c r="T10" s="2">
        <v>589.5</v>
      </c>
    </row>
    <row r="11" spans="1:21">
      <c r="A11" s="1">
        <f>IF(Análise!B12="","",Análise!B12)</f>
        <v>43748</v>
      </c>
      <c r="B11" s="2">
        <f t="shared" si="0"/>
        <v>259.7</v>
      </c>
      <c r="C11" s="2">
        <v>0</v>
      </c>
      <c r="D11" s="2">
        <v>259.7</v>
      </c>
      <c r="F11" s="2">
        <f t="shared" si="1"/>
        <v>259.7</v>
      </c>
      <c r="G11" s="2">
        <f t="shared" si="2"/>
        <v>0</v>
      </c>
      <c r="H11" s="2">
        <v>0</v>
      </c>
      <c r="M11" s="2">
        <v>119.8</v>
      </c>
      <c r="N11" s="2">
        <v>0</v>
      </c>
      <c r="O11" s="2">
        <v>0</v>
      </c>
      <c r="P11" s="2">
        <v>0</v>
      </c>
      <c r="Q11" s="2">
        <v>139.9</v>
      </c>
      <c r="R11" s="2">
        <v>0</v>
      </c>
      <c r="S11" s="2">
        <v>0</v>
      </c>
      <c r="T11" s="2">
        <v>0</v>
      </c>
    </row>
    <row r="12" spans="1:21">
      <c r="A12" s="1">
        <f>IF(Análise!B13="","",Análise!B13)</f>
        <v>43749</v>
      </c>
      <c r="B12" s="2">
        <f t="shared" si="0"/>
        <v>9324.9</v>
      </c>
      <c r="C12" s="2">
        <v>289.8</v>
      </c>
      <c r="D12" s="2">
        <v>9035.1</v>
      </c>
      <c r="F12" s="2">
        <f t="shared" si="1"/>
        <v>9035.1</v>
      </c>
      <c r="G12" s="2">
        <f t="shared" si="2"/>
        <v>0</v>
      </c>
      <c r="H12" s="2">
        <v>1055</v>
      </c>
      <c r="M12" s="2">
        <v>2176.9</v>
      </c>
      <c r="N12" s="2">
        <v>1098.7</v>
      </c>
      <c r="O12" s="2">
        <v>3071.8</v>
      </c>
      <c r="P12" s="2">
        <v>290.5</v>
      </c>
      <c r="Q12" s="2">
        <v>589.4</v>
      </c>
      <c r="R12" s="2">
        <v>471.3</v>
      </c>
      <c r="S12" s="2">
        <v>0</v>
      </c>
      <c r="T12" s="2">
        <v>281.5</v>
      </c>
    </row>
    <row r="13" spans="1:21">
      <c r="A13" s="1">
        <f>IF(Análise!B14="","",Análise!B14)</f>
        <v>43750</v>
      </c>
      <c r="B13" s="2">
        <f t="shared" si="0"/>
        <v>2744.9</v>
      </c>
      <c r="C13" s="2">
        <v>0</v>
      </c>
      <c r="D13" s="2">
        <v>2744.9</v>
      </c>
      <c r="F13" s="2">
        <f t="shared" si="1"/>
        <v>2744.9</v>
      </c>
      <c r="G13" s="2">
        <f t="shared" si="2"/>
        <v>4.9999999999727152E-2</v>
      </c>
      <c r="H13" s="2">
        <v>231.35</v>
      </c>
      <c r="M13" s="2">
        <v>524.1</v>
      </c>
      <c r="N13" s="2">
        <v>116.7</v>
      </c>
      <c r="O13" s="2">
        <v>746.85</v>
      </c>
      <c r="P13" s="2">
        <v>176.6</v>
      </c>
      <c r="Q13" s="2">
        <v>239.9</v>
      </c>
      <c r="R13" s="2">
        <v>709.45</v>
      </c>
      <c r="S13" s="2">
        <v>0</v>
      </c>
      <c r="T13" s="2">
        <v>0</v>
      </c>
    </row>
    <row r="14" spans="1:21">
      <c r="A14" s="1">
        <f>IF(Análise!B15="","",Análise!B15)</f>
        <v>43752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43753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43754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18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18">
      <c r="A18" s="1">
        <f>IF(Análise!B19="","",Análise!B19)</f>
        <v>43756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18">
      <c r="A19" s="1">
        <f>IF(Análise!B20="","",Análise!B20)</f>
        <v>43757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18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18">
      <c r="A21" s="1">
        <f>IF(Análise!B22="","",Análise!B22)</f>
        <v>43760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18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18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18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18">
      <c r="A25" s="1">
        <f>IF(Análise!B26="","",Análise!B26)</f>
        <v>43764</v>
      </c>
      <c r="B25" s="2">
        <f t="shared" si="0"/>
        <v>2292.8000000000002</v>
      </c>
      <c r="C25" s="2">
        <v>399.5</v>
      </c>
      <c r="D25" s="2">
        <v>1893.3</v>
      </c>
      <c r="F25" s="2">
        <f t="shared" si="1"/>
        <v>1893.3</v>
      </c>
      <c r="G25" s="2">
        <f t="shared" si="2"/>
        <v>2.2737367544323206E-13</v>
      </c>
      <c r="H25" s="2">
        <v>199.7</v>
      </c>
      <c r="M25" s="2">
        <v>759.2</v>
      </c>
      <c r="N25" s="2">
        <v>149.80000000000001</v>
      </c>
      <c r="O25" s="2">
        <v>232.6</v>
      </c>
      <c r="P25" s="2">
        <v>422.1</v>
      </c>
      <c r="R25" s="2">
        <v>129.9</v>
      </c>
    </row>
    <row r="26" spans="1:18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18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18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18">
      <c r="A29" s="1">
        <f>IF(Análise!B30="","",Análise!B30)</f>
        <v>43769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18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18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18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43739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43739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43740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43741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2019-11-01T12:21:25Z</dcterms:modified>
</cp:coreProperties>
</file>